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Доходы" sheetId="3" r:id="rId1"/>
    <sheet name="Расходы" sheetId="4" r:id="rId2"/>
    <sheet name="МП" sheetId="5" r:id="rId3"/>
  </sheets>
  <calcPr calcId="162913"/>
</workbook>
</file>

<file path=xl/calcChain.xml><?xml version="1.0" encoding="utf-8"?>
<calcChain xmlns="http://schemas.openxmlformats.org/spreadsheetml/2006/main">
  <c r="I40" i="3" l="1"/>
  <c r="I41" i="3"/>
  <c r="I42" i="3"/>
  <c r="I44" i="3"/>
  <c r="I45" i="3"/>
  <c r="I39" i="3"/>
  <c r="I29" i="3"/>
  <c r="I30" i="3"/>
  <c r="I32" i="3"/>
  <c r="I22" i="3"/>
  <c r="I23" i="3"/>
  <c r="I24" i="3"/>
  <c r="I14" i="3"/>
  <c r="I18" i="3"/>
  <c r="H25" i="5"/>
  <c r="H23" i="5"/>
  <c r="I14" i="5"/>
  <c r="I21" i="5"/>
  <c r="I20" i="5"/>
  <c r="I27" i="5"/>
  <c r="I28" i="5"/>
  <c r="I29" i="5"/>
  <c r="D25" i="5"/>
  <c r="E25" i="5"/>
  <c r="I10" i="4"/>
  <c r="H16" i="4"/>
  <c r="H4" i="4"/>
  <c r="D34" i="4"/>
  <c r="E39" i="4"/>
  <c r="F29" i="5"/>
  <c r="F28" i="5"/>
  <c r="E23" i="5"/>
  <c r="E4" i="4"/>
  <c r="D23" i="5"/>
  <c r="C23" i="4"/>
  <c r="C4" i="4"/>
  <c r="H10" i="3"/>
  <c r="I13" i="3"/>
  <c r="E10" i="3"/>
  <c r="C15" i="3"/>
  <c r="D41" i="5" l="1"/>
  <c r="G6" i="4"/>
  <c r="C34" i="4" l="1"/>
  <c r="I26" i="3" l="1"/>
  <c r="I33" i="3"/>
  <c r="H25" i="3"/>
  <c r="H19" i="3"/>
  <c r="H15" i="3"/>
  <c r="H8" i="3"/>
  <c r="H5" i="3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34" i="4"/>
  <c r="E43" i="4"/>
  <c r="E52" i="4"/>
  <c r="E55" i="4"/>
  <c r="E63" i="4"/>
  <c r="E69" i="4"/>
  <c r="E74" i="4"/>
  <c r="E78" i="4"/>
  <c r="E80" i="4"/>
  <c r="H84" i="4" l="1"/>
  <c r="E84" i="4"/>
  <c r="H4" i="3"/>
  <c r="H46" i="3" s="1"/>
  <c r="G4" i="5"/>
  <c r="G32" i="5" l="1"/>
  <c r="G33" i="5"/>
  <c r="G34" i="5"/>
  <c r="G35" i="5"/>
  <c r="G36" i="5"/>
  <c r="G37" i="5"/>
  <c r="G38" i="5"/>
  <c r="G39" i="5"/>
  <c r="F30" i="5"/>
  <c r="F32" i="5"/>
  <c r="F33" i="5"/>
  <c r="F34" i="5"/>
  <c r="F35" i="5"/>
  <c r="F37" i="5"/>
  <c r="F38" i="5"/>
  <c r="I30" i="5"/>
  <c r="I31" i="5"/>
  <c r="I33" i="5"/>
  <c r="I35" i="5"/>
  <c r="I39" i="5"/>
  <c r="I40" i="5"/>
  <c r="I12" i="5"/>
  <c r="I13" i="5"/>
  <c r="I15" i="5"/>
  <c r="I16" i="5"/>
  <c r="I17" i="5"/>
  <c r="I18" i="5"/>
  <c r="I19" i="5"/>
  <c r="I22" i="5"/>
  <c r="H41" i="5" l="1"/>
  <c r="I25" i="5"/>
  <c r="E41" i="5"/>
  <c r="D10" i="3"/>
  <c r="F14" i="3"/>
  <c r="I7" i="5" l="1"/>
  <c r="I8" i="5"/>
  <c r="I9" i="5"/>
  <c r="I10" i="5"/>
  <c r="I11" i="5"/>
  <c r="G30" i="5"/>
  <c r="I24" i="5"/>
  <c r="C39" i="4" l="1"/>
  <c r="I8" i="4"/>
  <c r="I9" i="4"/>
  <c r="I11" i="4"/>
  <c r="I26" i="4"/>
  <c r="I42" i="4"/>
  <c r="I46" i="4"/>
  <c r="I47" i="4"/>
  <c r="C10" i="3" l="1"/>
  <c r="G24" i="3" l="1"/>
  <c r="F24" i="3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5" i="5" l="1"/>
  <c r="C25" i="3" l="1"/>
  <c r="C35" i="3"/>
  <c r="C19" i="3"/>
  <c r="C8" i="3"/>
  <c r="C5" i="3"/>
  <c r="C4" i="3" l="1"/>
  <c r="C46" i="3" s="1"/>
  <c r="I7" i="3" l="1"/>
  <c r="I9" i="3"/>
  <c r="I11" i="3"/>
  <c r="I16" i="3"/>
  <c r="I17" i="3"/>
  <c r="I20" i="3"/>
  <c r="I36" i="3"/>
  <c r="I37" i="3"/>
  <c r="I38" i="3"/>
  <c r="E25" i="3" l="1"/>
  <c r="I25" i="3" s="1"/>
  <c r="E35" i="3"/>
  <c r="E19" i="3"/>
  <c r="E15" i="3"/>
  <c r="F15" i="3" s="1"/>
  <c r="E5" i="3"/>
  <c r="E4" i="3" l="1"/>
  <c r="E46" i="3" l="1"/>
  <c r="G24" i="5"/>
  <c r="G25" i="5"/>
  <c r="I5" i="5"/>
  <c r="I6" i="5"/>
  <c r="I4" i="5"/>
  <c r="C23" i="5"/>
  <c r="C41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35" i="3"/>
  <c r="D25" i="3"/>
  <c r="D19" i="3"/>
  <c r="D15" i="3"/>
  <c r="D8" i="3"/>
  <c r="D5" i="3"/>
  <c r="D4" i="3" l="1"/>
  <c r="D46" i="3" s="1"/>
  <c r="I46" i="3"/>
  <c r="F27" i="5"/>
  <c r="G27" i="5"/>
  <c r="I23" i="5" l="1"/>
  <c r="I41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1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41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5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C84" i="4" l="1"/>
  <c r="F84" i="4" s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<sst xmlns="http://schemas.openxmlformats.org/spreadsheetml/2006/main" count="301" uniqueCount="257">
  <si>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</si>
  <si>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</si>
  <si>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</si>
  <si>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</si>
  <si>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</si>
  <si>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</si>
  <si>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</si>
  <si>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</si>
  <si>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</si>
  <si>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</si>
  <si>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</si>
  <si>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использование лесов</t>
  </si>
  <si>
    <t>Платежи при пользовании недрами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</si>
  <si>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</si>
  <si>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</si>
  <si>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</si>
  <si>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</si>
  <si>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</si>
  <si>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</si>
  <si>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</si>
  <si>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</si>
  <si>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</si>
  <si>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</si>
  <si>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</si>
  <si>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</si>
  <si>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</si>
  <si>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</si>
  <si>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</si>
  <si>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</si>
  <si>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</si>
  <si>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</si>
  <si>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</si>
  <si>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</si>
  <si>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</si>
  <si>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</si>
  <si>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</si>
  <si>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</si>
  <si>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</si>
  <si>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</si>
  <si>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</si>
  <si>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</si>
  <si>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</si>
  <si>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</si>
  <si>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</si>
  <si>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</si>
  <si>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</si>
  <si>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</si>
  <si>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</si>
  <si>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</si>
  <si>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</si>
  <si>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</si>
  <si>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</si>
  <si>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</si>
  <si>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</si>
  <si>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</si>
  <si>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</si>
  <si>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</si>
  <si>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</si>
  <si>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</si>
  <si>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</si>
  <si>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</si>
  <si>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</si>
  <si>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</si>
  <si>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</si>
  <si>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</si>
  <si>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</si>
  <si>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</si>
  <si>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</si>
  <si>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</si>
  <si>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</si>
  <si>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</si>
  <si>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</si>
  <si>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</si>
  <si>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</si>
  <si>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</si>
  <si>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</si>
  <si>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</si>
  <si>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</si>
  <si>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</si>
  <si>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</si>
  <si>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</si>
  <si>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</si>
  <si>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</si>
  <si>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</si>
  <si>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</si>
  <si>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</si>
  <si>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</si>
  <si>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</si>
  <si>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</si>
  <si>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</si>
  <si>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</si>
  <si>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</si>
  <si>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</si>
  <si>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</si>
  <si>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</si>
  <si>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</si>
  <si>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</si>
  <si>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</si>
  <si>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</si>
  <si>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</si>
  <si>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</si>
  <si>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</si>
  <si>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</si>
  <si>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</si>
  <si>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</si>
  <si>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</si>
  <si>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</si>
  <si>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</si>
  <si>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</si>
  <si>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</si>
  <si>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</si>
  <si>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</si>
  <si>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</si>
  <si>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</si>
  <si>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</si>
  <si>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</si>
  <si>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</si>
  <si>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</si>
  <si>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</si>
  <si>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</si>
  <si>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</si>
  <si>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</si>
  <si>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</si>
  <si>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</si>
  <si>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</si>
  <si>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</si>
  <si>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</si>
  <si>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</si>
  <si>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</si>
  <si>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</si>
  <si>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</si>
  <si>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</si>
  <si>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</si>
  <si>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</si>
  <si>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</si>
  <si>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</si>
  <si>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</si>
  <si>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</si>
  <si>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</si>
  <si>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</si>
  <si>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</si>
  <si>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</si>
  <si>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</si>
  <si>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</si>
  <si>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</si>
  <si>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</si>
  <si>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</si>
  <si>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</si>
  <si>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</si>
  <si>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</si>
  <si>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</si>
  <si>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</si>
  <si>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</si>
  <si>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</si>
  <si>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</si>
  <si>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</si>
  <si>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</si>
  <si>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</si>
  <si>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</si>
  <si>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</si>
  <si>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</si>
  <si>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</si>
  <si>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</si>
  <si>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</si>
  <si>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</si>
  <si>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</si>
  <si>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</si>
  <si>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</si>
  <si>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</si>
  <si>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</si>
  <si>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</si>
  <si>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</si>
  <si>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</si>
  <si>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</si>
  <si>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</si>
  <si>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</si>
  <si>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</si>
  <si>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</si>
  <si>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</si>
  <si>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</si>
  <si>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</si>
  <si>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</si>
  <si>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</si>
  <si>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</si>
  <si>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</si>
  <si>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</si>
  <si>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</si>
  <si>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</si>
  <si>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</si>
  <si>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</si>
  <si>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</si>
  <si>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</si>
  <si>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</si>
  <si>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</si>
  <si>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</si>
  <si>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</si>
  <si>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</si>
  <si>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</si>
  <si>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</si>
  <si>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</si>
  <si>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</si>
  <si>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</si>
  <si>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</si>
  <si>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</si>
  <si>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</si>
  <si>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</si>
  <si>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</si>
  <si>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</si>
  <si>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</si>
  <si>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</si>
  <si>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</si>
  <si>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</si>
  <si>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</si>
  <si>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</si>
  <si>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</si>
  <si>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</si>
  <si>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</si>
  <si>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</si>
  <si>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</si>
  <si>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</si>
  <si>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Годовой план на 2024 год по Решению СД Талдомского городского округа Московской области от  25.12.2023
года, № 110, тыс. руб.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</si>
  <si>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</si>
  <si>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</si>
  <si>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</si>
  <si>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</si>
  <si>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</si>
  <si>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</si>
  <si>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</si>
  <si>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</si>
  <si>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</si>
  <si>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</si>
  <si>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</si>
  <si>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</si>
  <si>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</si>
  <si>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</si>
  <si>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</si>
  <si>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</si>
  <si>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</si>
  <si>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</si>
  <si>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</si>
  <si>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</si>
  <si>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</si>
  <si>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</si>
  <si>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</si>
  <si>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</si>
  <si>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Сведения об исполнении расходов бюджета Талдомского городского округа по состоянию на 01.10.2024 года, включая сравнение с III кварталом 2023 года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</si>
  <si>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01.10.2024 года, включая сравнение с III кварталом 2023 года</t>
  </si>
  <si>
    <t>Годовой план на 2024 год по отчету об исполнении бюджета Талдомского городского округа области  за III квартал 2024, 
тыс. руб. (ф.о 0503117)</t>
  </si>
  <si>
    <t>Фактическое исполнение по отчету об исполнении бюджета Талдомского городского округа  на 01.10.2024 г., 
тыс. руб. (ф.о 0503117)</t>
  </si>
  <si>
    <t>Фактическое исполнение по отчету об исполнении бюджета Талдомского городского округа  на 01.10.2023 г., 
тыс. руб. (ф.о 0503117)</t>
  </si>
  <si>
    <t xml:space="preserve">% исполнения утвержденных бюджетные назначений на 2024 год по сводной бюджетной росписи 
(отчетная дата 30.09.2024)  </t>
  </si>
  <si>
    <t>% исполнения годового плана на 2024 год по Решению СД Талдомского городского округа от  25.12.2023
года, № 110 по состоянию на 01.10.2024 года</t>
  </si>
  <si>
    <t>Утвержденные бюджетные назначения на 2024 год в соответствии со сводной бюджетной росписью 
(отчетная дата 30.09.2024)
тыс. руб.</t>
  </si>
  <si>
    <t>% исполнения годового плана на 2024 год по Решению СД Талдомского городского округа Московской области от  25.12.2023
года, № 110 по состоянию на 01.10.2024 года</t>
  </si>
  <si>
    <t>Годовой план на 2024 год по отчету об исполнении бюджета Талдомского городского округа области  за 9 месяцев 2024, 
тыс. руб. (ф.о 0503117)</t>
  </si>
  <si>
    <t>% исполнения годового плана на 2024 год по отчету об исполнении бюджета Талдомского городского округа за 9 месяцев 2024 по состоянию на 01.10.2024 года</t>
  </si>
  <si>
    <t>Сведения об исполнении доходов бюджета Талдомского городского округа по состоянию на 01.10.2024 года, включая сравнение с 9 месяцами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</si>
</sst>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#,##0.0"/>
    <numFmt numFmtId="166" formatCode="0000"/>
    <numFmt numFmtId="167" formatCode="#,##0.000"/>
    <numFmt numFmtId="168" formatCode="#,##0.00000"/>
    <numFmt numFmtId="169" formatCode="#,##0,"/>
    <numFmt numFmtId="170" formatCode="#,##0.000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64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4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4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5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5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165" fontId="7" fillId="0" borderId="4" xfId="4" applyNumberFormat="1" applyFont="1" applyBorder="1" applyAlignment="1">
      <alignment horizontal="center" vertical="center" wrapText="1"/>
    </xf>
    <xf numFmtId="165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5" fontId="7" fillId="0" borderId="1" xfId="4" applyNumberFormat="1" applyFont="1" applyBorder="1" applyAlignment="1">
      <alignment horizontal="center" vertical="center" wrapText="1"/>
    </xf>
    <xf numFmtId="165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6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6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6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4" fontId="4" fillId="0" borderId="15" xfId="5" applyNumberFormat="1" applyFont="1" applyFill="1" applyBorder="1" applyAlignment="1">
      <alignment horizontal="center" vertical="center" wrapText="1"/>
    </xf>
    <xf numFmtId="166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4" fontId="4" fillId="0" borderId="17" xfId="5" applyNumberFormat="1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6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4" fillId="0" borderId="14" xfId="4" applyNumberFormat="1" applyFont="1" applyBorder="1" applyAlignment="1">
      <alignment horizontal="center" vertical="center" wrapText="1"/>
    </xf>
    <xf numFmtId="165" fontId="7" fillId="0" borderId="5" xfId="4" applyNumberFormat="1" applyFont="1" applyBorder="1" applyAlignment="1">
      <alignment horizontal="center" vertical="center" wrapText="1"/>
    </xf>
    <xf numFmtId="165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5" fontId="4" fillId="0" borderId="19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7" fontId="4" fillId="0" borderId="19" xfId="0" applyNumberFormat="1" applyFont="1" applyBorder="1" applyAlignment="1">
      <alignment horizontal="center" vertical="center" wrapText="1"/>
    </xf>
    <xf numFmtId="167" fontId="7" fillId="0" borderId="7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4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168" fontId="7" fillId="0" borderId="19" xfId="0" applyNumberFormat="1" applyFont="1" applyBorder="1" applyAlignment="1">
      <alignment horizontal="center" vertical="center" wrapText="1"/>
    </xf>
    <xf numFmtId="168" fontId="7" fillId="0" borderId="7" xfId="0" applyNumberFormat="1" applyFont="1" applyBorder="1" applyAlignment="1">
      <alignment horizontal="center" vertical="center" wrapText="1"/>
    </xf>
    <xf numFmtId="168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69" fontId="4" fillId="0" borderId="4" xfId="0" applyNumberFormat="1" applyFont="1" applyBorder="1" applyAlignment="1">
      <alignment horizontal="center" vertical="center" wrapText="1"/>
    </xf>
    <xf numFmtId="169" fontId="4" fillId="2" borderId="4" xfId="0" applyNumberFormat="1" applyFont="1" applyFill="1" applyBorder="1" applyAlignment="1">
      <alignment horizontal="center" vertical="center" wrapText="1"/>
    </xf>
    <xf numFmtId="169" fontId="7" fillId="0" borderId="4" xfId="3" applyNumberFormat="1" applyFont="1" applyBorder="1" applyAlignment="1">
      <alignment horizontal="center" vertical="center" wrapText="1"/>
    </xf>
    <xf numFmtId="169" fontId="7" fillId="2" borderId="4" xfId="3" applyNumberFormat="1" applyFont="1" applyFill="1" applyBorder="1" applyAlignment="1">
      <alignment horizontal="center" vertical="center" wrapText="1"/>
    </xf>
    <xf numFmtId="169" fontId="4" fillId="0" borderId="7" xfId="3" applyNumberFormat="1" applyFont="1" applyBorder="1" applyAlignment="1">
      <alignment horizontal="center" vertical="center" wrapText="1"/>
    </xf>
    <xf numFmtId="169" fontId="4" fillId="2" borderId="19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/>
    </xf>
    <xf numFmtId="169" fontId="11" fillId="0" borderId="21" xfId="0" applyNumberFormat="1" applyFont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/>
    </xf>
    <xf numFmtId="169" fontId="4" fillId="0" borderId="1" xfId="3" applyNumberFormat="1" applyFont="1" applyBorder="1" applyAlignment="1">
      <alignment horizontal="center" vertical="center" wrapText="1"/>
    </xf>
    <xf numFmtId="169" fontId="11" fillId="2" borderId="2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9" fontId="4" fillId="0" borderId="7" xfId="0" applyNumberFormat="1" applyFont="1" applyBorder="1" applyAlignment="1">
      <alignment horizontal="center" vertical="center" wrapText="1"/>
    </xf>
    <xf numFmtId="169" fontId="4" fillId="0" borderId="3" xfId="0" applyNumberFormat="1" applyFont="1" applyBorder="1" applyAlignment="1">
      <alignment horizontal="center" vertical="center" wrapText="1"/>
    </xf>
    <xf numFmtId="169" fontId="8" fillId="0" borderId="0" xfId="3" applyNumberFormat="1" applyFont="1"/>
    <xf numFmtId="169" fontId="8" fillId="2" borderId="0" xfId="3" applyNumberFormat="1" applyFont="1" applyFill="1"/>
    <xf numFmtId="169" fontId="4" fillId="2" borderId="0" xfId="4" applyNumberFormat="1" applyFont="1" applyFill="1" applyAlignment="1">
      <alignment horizontal="center"/>
    </xf>
    <xf numFmtId="169" fontId="4" fillId="2" borderId="1" xfId="4" applyNumberFormat="1" applyFont="1" applyFill="1" applyBorder="1" applyAlignment="1">
      <alignment horizontal="center" vertical="center"/>
    </xf>
    <xf numFmtId="169" fontId="11" fillId="2" borderId="22" xfId="0" applyNumberFormat="1" applyFont="1" applyFill="1" applyBorder="1" applyAlignment="1">
      <alignment horizontal="center" vertical="center"/>
    </xf>
    <xf numFmtId="169" fontId="11" fillId="2" borderId="21" xfId="0" applyNumberFormat="1" applyFont="1" applyFill="1" applyBorder="1" applyAlignment="1">
      <alignment horizontal="center" vertical="center"/>
    </xf>
    <xf numFmtId="169" fontId="7" fillId="2" borderId="13" xfId="4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horizontal="center" vertical="center"/>
    </xf>
    <xf numFmtId="169" fontId="7" fillId="2" borderId="1" xfId="4" applyNumberFormat="1" applyFont="1" applyFill="1" applyBorder="1" applyAlignment="1">
      <alignment horizontal="center" vertical="center"/>
    </xf>
    <xf numFmtId="169" fontId="4" fillId="2" borderId="3" xfId="4" applyNumberFormat="1" applyFont="1" applyFill="1" applyBorder="1" applyAlignment="1">
      <alignment horizontal="center" vertical="center"/>
    </xf>
    <xf numFmtId="169" fontId="4" fillId="2" borderId="8" xfId="4" applyNumberFormat="1" applyFont="1" applyFill="1" applyBorder="1" applyAlignment="1">
      <alignment horizontal="center" vertical="center"/>
    </xf>
    <xf numFmtId="169" fontId="7" fillId="2" borderId="4" xfId="4" applyNumberFormat="1" applyFont="1" applyFill="1" applyBorder="1" applyAlignment="1">
      <alignment horizontal="center" vertical="center"/>
    </xf>
    <xf numFmtId="169" fontId="4" fillId="2" borderId="0" xfId="4" applyNumberFormat="1" applyFont="1" applyFill="1"/>
    <xf numFmtId="169" fontId="4" fillId="2" borderId="1" xfId="4" applyNumberFormat="1" applyFont="1" applyFill="1" applyBorder="1" applyAlignment="1">
      <alignment horizontal="center" vertical="center" wrapText="1"/>
    </xf>
    <xf numFmtId="169" fontId="11" fillId="2" borderId="25" xfId="0" applyNumberFormat="1" applyFont="1" applyFill="1" applyBorder="1" applyAlignment="1">
      <alignment horizontal="center" vertical="center"/>
    </xf>
    <xf numFmtId="169" fontId="11" fillId="2" borderId="26" xfId="0" applyNumberFormat="1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 wrapText="1"/>
    </xf>
    <xf numFmtId="169" fontId="4" fillId="2" borderId="26" xfId="4" applyNumberFormat="1" applyFont="1" applyFill="1" applyBorder="1" applyAlignment="1">
      <alignment horizontal="center" vertical="center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9" xfId="0" applyNumberFormat="1" applyFont="1" applyFill="1" applyBorder="1" applyAlignment="1">
      <alignment horizontal="center" vertical="center" wrapText="1"/>
    </xf>
    <xf numFmtId="170" fontId="12" fillId="2" borderId="0" xfId="3" applyNumberFormat="1" applyFont="1" applyFill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8" fillId="2" borderId="0" xfId="3" applyNumberFormat="1" applyFont="1" applyFill="1"/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4" fillId="2" borderId="1" xfId="4" applyNumberFormat="1" applyFont="1" applyFill="1" applyBorder="1" applyAlignment="1">
      <alignment horizontal="center" vertical="center" wrapText="1"/>
    </xf>
    <xf numFmtId="170" fontId="4" fillId="2" borderId="3" xfId="4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 applyAlignment="1">
      <alignment horizontal="center" vertical="center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3"/>
    <cellStyle name="Финансовый" xfId="5" builtinId="3"/>
    <cellStyle name="Финансовый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8"/>
  <sheetViews>
    <sheetView workbookViewId="0">
      <selection activeCell="A3" sqref="A3"/>
    </sheetView>
  </sheetViews>
  <sheetFormatPr defaultColWidth="8.88671875" defaultRowHeight="14.4" x14ac:dyDescent="0.3"/>
  <cols>
    <col min="1" max="1" width="18.6640625" style="1" customWidth="1"/>
    <col min="2" max="2" width="41.6640625" style="1" customWidth="1"/>
    <col min="3" max="3" width="21.88671875" style="32" customWidth="1"/>
    <col min="4" max="4" width="21.6640625" style="32" customWidth="1"/>
    <col min="5" max="5" width="22.88671875" style="32" customWidth="1"/>
    <col min="6" max="6" width="22.109375" style="32" customWidth="1"/>
    <col min="7" max="7" width="20.5546875" style="32" customWidth="1"/>
    <col min="8" max="8" width="21.33203125" style="32" customWidth="1"/>
    <col min="9" max="9" width="14.33203125" style="1" customWidth="1"/>
    <col min="10" max="16384" width="8.88671875" style="1"/>
  </cols>
  <sheetData>
    <row r="2" spans="1:9" ht="33.9" customHeight="1" thickBot="1" x14ac:dyDescent="0.35">
      <c r="A2" s="159" t="s">
        <v>256</v>
      </c>
      <c r="B2" s="159"/>
      <c r="C2" s="159"/>
      <c r="D2" s="159"/>
      <c r="E2" s="159"/>
      <c r="F2" s="159"/>
      <c r="G2" s="159"/>
      <c r="H2" s="159"/>
      <c r="I2" s="159"/>
    </row>
    <row r="3" spans="1:9" ht="105" customHeight="1" thickBot="1" x14ac:dyDescent="0.35">
      <c r="A3" s="2" t="s">
        <v>138</v>
      </c>
      <c r="B3" s="3" t="s">
        <v>27</v>
      </c>
      <c r="C3" s="4" t="s">
        <v>220</v>
      </c>
      <c r="D3" s="4" t="s">
        <v>254</v>
      </c>
      <c r="E3" s="4" t="s">
        <v>248</v>
      </c>
      <c r="F3" s="4" t="s">
        <v>251</v>
      </c>
      <c r="G3" s="4" t="s">
        <v>255</v>
      </c>
      <c r="H3" s="4" t="s">
        <v>249</v>
      </c>
      <c r="I3" s="5" t="s">
        <v>28</v>
      </c>
    </row>
    <row r="4" spans="1:9" ht="15" thickBot="1" x14ac:dyDescent="0.35">
      <c r="A4" s="6" t="s">
        <v>29</v>
      </c>
      <c r="B4" s="7" t="s">
        <v>26</v>
      </c>
      <c r="C4" s="8">
        <f>C5+C8+C10+C15+C19+C22+C23+C24+C25+C29+C30+C31+C32+C33</f>
        <v>1935433</v>
      </c>
      <c r="D4" s="8">
        <f>D5+D8+D10+D15+D19+D22+D23+D24+D25+D29+D30+D31+D32+D33</f>
        <v>1935433</v>
      </c>
      <c r="E4" s="98">
        <f>E5+E8+E10+E15+E19+E22+E23+E24+E25+E29+E30+E31+E32+E33</f>
        <v>1335774.6240300001</v>
      </c>
      <c r="F4" s="9">
        <f t="shared" ref="F4:F39" si="0">E4/C4*100</f>
        <v>69.016836234062353</v>
      </c>
      <c r="G4" s="9">
        <f t="shared" ref="G4:G39" si="1">E4/D4*100</f>
        <v>69.016836234062353</v>
      </c>
      <c r="H4" s="98">
        <f>H5+H8+H10+H15+H19+H22+H23+H24+H25+H29+H30+H31+H32+H33</f>
        <v>1192586.7552300002</v>
      </c>
      <c r="I4" s="10">
        <f t="shared" ref="I4:I33" si="2">E4/H4*100</f>
        <v>112.00649497171256</v>
      </c>
    </row>
    <row r="5" spans="1:9" x14ac:dyDescent="0.3">
      <c r="A5" s="11" t="s">
        <v>30</v>
      </c>
      <c r="B5" s="12" t="s">
        <v>25</v>
      </c>
      <c r="C5" s="13">
        <f>C6+C7</f>
        <v>1454000</v>
      </c>
      <c r="D5" s="13">
        <f>D6+D7</f>
        <v>1454000</v>
      </c>
      <c r="E5" s="100">
        <f>E6+E7</f>
        <v>948458.63980999996</v>
      </c>
      <c r="F5" s="14">
        <f t="shared" si="0"/>
        <v>65.230993109353506</v>
      </c>
      <c r="G5" s="14">
        <f t="shared" si="1"/>
        <v>65.230993109353506</v>
      </c>
      <c r="H5" s="100">
        <f>H6+H7</f>
        <v>900093.03810999996</v>
      </c>
      <c r="I5" s="15">
        <f t="shared" si="2"/>
        <v>105.37340026555002</v>
      </c>
    </row>
    <row r="6" spans="1:9" x14ac:dyDescent="0.3">
      <c r="A6" s="16" t="s">
        <v>31</v>
      </c>
      <c r="B6" s="17" t="s">
        <v>24</v>
      </c>
      <c r="C6" s="8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3">
      <c r="A7" s="16" t="s">
        <v>32</v>
      </c>
      <c r="B7" s="17" t="s">
        <v>23</v>
      </c>
      <c r="C7" s="84">
        <v>1454000</v>
      </c>
      <c r="D7" s="91">
        <v>1454000</v>
      </c>
      <c r="E7" s="97">
        <v>948458.63980999996</v>
      </c>
      <c r="F7" s="19">
        <f t="shared" si="0"/>
        <v>65.230993109353506</v>
      </c>
      <c r="G7" s="19">
        <f t="shared" si="1"/>
        <v>65.230993109353506</v>
      </c>
      <c r="H7" s="97">
        <v>900093.03810999996</v>
      </c>
      <c r="I7" s="20">
        <f t="shared" si="2"/>
        <v>105.37340026555002</v>
      </c>
    </row>
    <row r="8" spans="1:9" ht="34.200000000000003" x14ac:dyDescent="0.3">
      <c r="A8" s="21" t="s">
        <v>33</v>
      </c>
      <c r="B8" s="22" t="s">
        <v>22</v>
      </c>
      <c r="C8" s="23">
        <f>C9</f>
        <v>64527</v>
      </c>
      <c r="D8" s="23">
        <f>D9</f>
        <v>64527</v>
      </c>
      <c r="E8" s="96">
        <v>44926.926379999997</v>
      </c>
      <c r="F8" s="24">
        <f t="shared" si="0"/>
        <v>69.625004075813223</v>
      </c>
      <c r="G8" s="24">
        <f t="shared" si="1"/>
        <v>69.625004075813223</v>
      </c>
      <c r="H8" s="96">
        <f>H9</f>
        <v>33339.77104</v>
      </c>
      <c r="I8" s="15">
        <f t="shared" si="2"/>
        <v>134.75475379269432</v>
      </c>
    </row>
    <row r="9" spans="1:9" ht="24" x14ac:dyDescent="0.3">
      <c r="A9" s="16" t="s">
        <v>34</v>
      </c>
      <c r="B9" s="17" t="s">
        <v>21</v>
      </c>
      <c r="C9" s="84">
        <v>64527</v>
      </c>
      <c r="D9" s="18">
        <v>64527</v>
      </c>
      <c r="E9" s="97">
        <v>44926.926379999997</v>
      </c>
      <c r="F9" s="19">
        <f t="shared" si="0"/>
        <v>69.625004075813223</v>
      </c>
      <c r="G9" s="19">
        <f t="shared" si="1"/>
        <v>69.625004075813223</v>
      </c>
      <c r="H9" s="97">
        <v>33339.77104</v>
      </c>
      <c r="I9" s="20">
        <f t="shared" si="2"/>
        <v>134.75475379269432</v>
      </c>
    </row>
    <row r="10" spans="1:9" x14ac:dyDescent="0.3">
      <c r="A10" s="21" t="s">
        <v>35</v>
      </c>
      <c r="B10" s="22" t="s">
        <v>20</v>
      </c>
      <c r="C10" s="23">
        <f>C11+C12+C14</f>
        <v>129700</v>
      </c>
      <c r="D10" s="23">
        <f>D11+D12+D14</f>
        <v>129700</v>
      </c>
      <c r="E10" s="96">
        <f>E11+E12+E14+E13</f>
        <v>127802.30588</v>
      </c>
      <c r="F10" s="24">
        <f t="shared" si="0"/>
        <v>98.536858812644567</v>
      </c>
      <c r="G10" s="24">
        <f t="shared" si="1"/>
        <v>98.536858812644567</v>
      </c>
      <c r="H10" s="96">
        <f>H11+H12+H14+H13</f>
        <v>78406.861570000008</v>
      </c>
      <c r="I10" s="15">
        <f t="shared" si="2"/>
        <v>162.99887958900226</v>
      </c>
    </row>
    <row r="11" spans="1:9" ht="24" x14ac:dyDescent="0.3">
      <c r="A11" s="16" t="s">
        <v>36</v>
      </c>
      <c r="B11" s="17" t="s">
        <v>19</v>
      </c>
      <c r="C11" s="84">
        <v>120000</v>
      </c>
      <c r="D11" s="18">
        <v>120000</v>
      </c>
      <c r="E11" s="97">
        <v>115472.56924</v>
      </c>
      <c r="F11" s="19">
        <f t="shared" si="0"/>
        <v>96.227141033333325</v>
      </c>
      <c r="G11" s="19">
        <f t="shared" si="1"/>
        <v>96.227141033333325</v>
      </c>
      <c r="H11" s="97">
        <v>72992.444990000004</v>
      </c>
      <c r="I11" s="20">
        <f t="shared" si="2"/>
        <v>158.19797412707547</v>
      </c>
    </row>
    <row r="12" spans="1:9" ht="24" x14ac:dyDescent="0.3">
      <c r="A12" s="16" t="s">
        <v>207</v>
      </c>
      <c r="B12" s="17" t="s">
        <v>206</v>
      </c>
      <c r="C12" s="84">
        <v>9000</v>
      </c>
      <c r="D12" s="18">
        <v>9000</v>
      </c>
      <c r="E12" s="97">
        <v>12173.59203</v>
      </c>
      <c r="F12" s="19">
        <f t="shared" si="0"/>
        <v>135.26213366666667</v>
      </c>
      <c r="G12" s="19">
        <f t="shared" si="1"/>
        <v>135.26213366666667</v>
      </c>
      <c r="H12" s="97">
        <v>5353.4646199999997</v>
      </c>
      <c r="I12" s="20">
        <f t="shared" si="2"/>
        <v>227.39651597809569</v>
      </c>
    </row>
    <row r="13" spans="1:9" ht="24" x14ac:dyDescent="0.3">
      <c r="A13" s="16" t="s">
        <v>219</v>
      </c>
      <c r="B13" s="17" t="s">
        <v>218</v>
      </c>
      <c r="C13" s="84"/>
      <c r="D13" s="18"/>
      <c r="E13" s="97">
        <v>36.469580000000001</v>
      </c>
      <c r="F13" s="19"/>
      <c r="G13" s="19"/>
      <c r="H13" s="97">
        <v>-221.04603</v>
      </c>
      <c r="I13" s="20">
        <f t="shared" si="2"/>
        <v>-16.498636053314325</v>
      </c>
    </row>
    <row r="14" spans="1:9" ht="36.75" customHeight="1" x14ac:dyDescent="0.3">
      <c r="A14" s="16" t="s">
        <v>193</v>
      </c>
      <c r="B14" s="17" t="s">
        <v>192</v>
      </c>
      <c r="C14" s="84">
        <v>700</v>
      </c>
      <c r="D14" s="18">
        <v>700</v>
      </c>
      <c r="E14" s="97">
        <v>119.67503000000001</v>
      </c>
      <c r="F14" s="19">
        <f t="shared" si="0"/>
        <v>17.096432857142858</v>
      </c>
      <c r="G14" s="19">
        <v>11.3</v>
      </c>
      <c r="H14" s="97">
        <v>281.99799000000002</v>
      </c>
      <c r="I14" s="20">
        <f t="shared" si="2"/>
        <v>42.438256386153675</v>
      </c>
    </row>
    <row r="15" spans="1:9" x14ac:dyDescent="0.3">
      <c r="A15" s="21" t="s">
        <v>37</v>
      </c>
      <c r="B15" s="22" t="s">
        <v>18</v>
      </c>
      <c r="C15" s="23">
        <f>C16+C17+C18</f>
        <v>156500</v>
      </c>
      <c r="D15" s="23">
        <f>D16+D17+D18</f>
        <v>156500</v>
      </c>
      <c r="E15" s="96">
        <f>E16+E17+E18</f>
        <v>85015.420539999992</v>
      </c>
      <c r="F15" s="24">
        <f t="shared" si="0"/>
        <v>54.322952421725233</v>
      </c>
      <c r="G15" s="24">
        <f t="shared" si="1"/>
        <v>54.322952421725233</v>
      </c>
      <c r="H15" s="96">
        <f>H16+H17+H18</f>
        <v>52403.856879999999</v>
      </c>
      <c r="I15" s="15">
        <f t="shared" si="2"/>
        <v>162.23122800804043</v>
      </c>
    </row>
    <row r="16" spans="1:9" x14ac:dyDescent="0.3">
      <c r="A16" s="16" t="s">
        <v>211</v>
      </c>
      <c r="B16" s="17" t="s">
        <v>208</v>
      </c>
      <c r="C16" s="84">
        <v>50000</v>
      </c>
      <c r="D16" s="18">
        <v>50000</v>
      </c>
      <c r="E16" s="97">
        <v>14283.668600000001</v>
      </c>
      <c r="F16" s="19">
        <f t="shared" si="0"/>
        <v>28.567337200000004</v>
      </c>
      <c r="G16" s="19">
        <f t="shared" si="1"/>
        <v>28.567337200000004</v>
      </c>
      <c r="H16" s="97">
        <v>8658.5375399999994</v>
      </c>
      <c r="I16" s="20">
        <f t="shared" si="2"/>
        <v>164.96629522033581</v>
      </c>
    </row>
    <row r="17" spans="1:9" x14ac:dyDescent="0.3">
      <c r="A17" s="16" t="s">
        <v>212</v>
      </c>
      <c r="B17" s="17" t="s">
        <v>209</v>
      </c>
      <c r="C17" s="84">
        <v>47500</v>
      </c>
      <c r="D17" s="18">
        <v>47500</v>
      </c>
      <c r="E17" s="97">
        <v>52814.022980000002</v>
      </c>
      <c r="F17" s="19">
        <f t="shared" si="0"/>
        <v>111.18741679999999</v>
      </c>
      <c r="G17" s="19">
        <f t="shared" si="1"/>
        <v>111.18741679999999</v>
      </c>
      <c r="H17" s="97">
        <v>32827.35383</v>
      </c>
      <c r="I17" s="20">
        <f t="shared" si="2"/>
        <v>160.88419204759276</v>
      </c>
    </row>
    <row r="18" spans="1:9" x14ac:dyDescent="0.3">
      <c r="A18" s="16" t="s">
        <v>213</v>
      </c>
      <c r="B18" s="17" t="s">
        <v>210</v>
      </c>
      <c r="C18" s="84">
        <v>59000</v>
      </c>
      <c r="D18" s="18">
        <v>59000</v>
      </c>
      <c r="E18" s="97">
        <v>17917.72896</v>
      </c>
      <c r="F18" s="19">
        <f t="shared" si="0"/>
        <v>30.369032135593223</v>
      </c>
      <c r="G18" s="19">
        <f t="shared" si="1"/>
        <v>30.369032135593223</v>
      </c>
      <c r="H18" s="97">
        <v>10917.96551</v>
      </c>
      <c r="I18" s="20">
        <f t="shared" si="2"/>
        <v>164.11234257507743</v>
      </c>
    </row>
    <row r="19" spans="1:9" x14ac:dyDescent="0.3">
      <c r="A19" s="21" t="s">
        <v>38</v>
      </c>
      <c r="B19" s="22" t="s">
        <v>17</v>
      </c>
      <c r="C19" s="23">
        <f>C20+C21</f>
        <v>12600</v>
      </c>
      <c r="D19" s="23">
        <f>D20+D21</f>
        <v>12600</v>
      </c>
      <c r="E19" s="96">
        <f>E20+E21</f>
        <v>11836.79069</v>
      </c>
      <c r="F19" s="24">
        <f t="shared" si="0"/>
        <v>93.942783253968258</v>
      </c>
      <c r="G19" s="24">
        <f t="shared" si="1"/>
        <v>93.942783253968258</v>
      </c>
      <c r="H19" s="96">
        <f>H20+H21</f>
        <v>9787.4286200000006</v>
      </c>
      <c r="I19" s="15">
        <f t="shared" si="2"/>
        <v>120.93871791628963</v>
      </c>
    </row>
    <row r="20" spans="1:9" ht="24" x14ac:dyDescent="0.3">
      <c r="A20" s="16" t="s">
        <v>215</v>
      </c>
      <c r="B20" s="17" t="s">
        <v>214</v>
      </c>
      <c r="C20" s="84">
        <v>12100</v>
      </c>
      <c r="D20" s="18">
        <v>12100</v>
      </c>
      <c r="E20" s="97">
        <v>11781.79069</v>
      </c>
      <c r="F20" s="19">
        <f t="shared" si="0"/>
        <v>97.370170991735534</v>
      </c>
      <c r="G20" s="19">
        <f t="shared" si="1"/>
        <v>97.370170991735534</v>
      </c>
      <c r="H20" s="97">
        <v>9787.4286200000006</v>
      </c>
      <c r="I20" s="20">
        <f t="shared" si="2"/>
        <v>120.37677256643941</v>
      </c>
    </row>
    <row r="21" spans="1:9" ht="36" x14ac:dyDescent="0.3">
      <c r="A21" s="16" t="s">
        <v>217</v>
      </c>
      <c r="B21" s="17" t="s">
        <v>216</v>
      </c>
      <c r="C21" s="84">
        <v>500</v>
      </c>
      <c r="D21" s="18">
        <v>500</v>
      </c>
      <c r="E21" s="18">
        <v>55</v>
      </c>
      <c r="F21" s="19">
        <f t="shared" si="0"/>
        <v>11</v>
      </c>
      <c r="G21" s="19">
        <f t="shared" si="1"/>
        <v>11</v>
      </c>
      <c r="H21" s="97">
        <v>0</v>
      </c>
      <c r="I21" s="20">
        <v>0</v>
      </c>
    </row>
    <row r="22" spans="1:9" ht="0.6" customHeight="1" x14ac:dyDescent="0.3">
      <c r="A22" s="16" t="s">
        <v>38</v>
      </c>
      <c r="B22" s="17" t="s">
        <v>17</v>
      </c>
      <c r="C22" s="84">
        <v>0</v>
      </c>
      <c r="D22" s="18">
        <v>0</v>
      </c>
      <c r="E22" s="97">
        <v>0</v>
      </c>
      <c r="F22" s="19">
        <v>0</v>
      </c>
      <c r="G22" s="19">
        <v>0</v>
      </c>
      <c r="H22" s="97">
        <v>0</v>
      </c>
      <c r="I22" s="20" t="e">
        <f t="shared" si="2"/>
        <v>#DIV/0!</v>
      </c>
    </row>
    <row r="23" spans="1:9" ht="36" x14ac:dyDescent="0.3">
      <c r="A23" s="16" t="s">
        <v>39</v>
      </c>
      <c r="B23" s="17" t="s">
        <v>16</v>
      </c>
      <c r="C23" s="84">
        <v>0</v>
      </c>
      <c r="D23" s="18">
        <v>0</v>
      </c>
      <c r="E23" s="97">
        <v>0</v>
      </c>
      <c r="F23" s="19" t="s">
        <v>200</v>
      </c>
      <c r="G23" s="19" t="s">
        <v>200</v>
      </c>
      <c r="H23" s="97">
        <v>38.112630000000003</v>
      </c>
      <c r="I23" s="20">
        <f t="shared" si="2"/>
        <v>0</v>
      </c>
    </row>
    <row r="24" spans="1:9" ht="45.6" x14ac:dyDescent="0.3">
      <c r="A24" s="21" t="s">
        <v>40</v>
      </c>
      <c r="B24" s="22" t="s">
        <v>15</v>
      </c>
      <c r="C24" s="23">
        <v>55430</v>
      </c>
      <c r="D24" s="87">
        <v>55430</v>
      </c>
      <c r="E24" s="99">
        <v>53752.440949999997</v>
      </c>
      <c r="F24" s="24">
        <f t="shared" si="0"/>
        <v>96.973553941908705</v>
      </c>
      <c r="G24" s="24">
        <f t="shared" si="1"/>
        <v>96.973553941908705</v>
      </c>
      <c r="H24" s="99">
        <v>51209.011899999998</v>
      </c>
      <c r="I24" s="20">
        <f t="shared" si="2"/>
        <v>104.9667606455027</v>
      </c>
    </row>
    <row r="25" spans="1:9" ht="22.8" x14ac:dyDescent="0.3">
      <c r="A25" s="21" t="s">
        <v>41</v>
      </c>
      <c r="B25" s="22" t="s">
        <v>14</v>
      </c>
      <c r="C25" s="23">
        <f>C26+C27+C28</f>
        <v>176</v>
      </c>
      <c r="D25" s="23">
        <f>D26+D27+D28</f>
        <v>176</v>
      </c>
      <c r="E25" s="96">
        <f>E26+E27+E28</f>
        <v>103.91036</v>
      </c>
      <c r="F25" s="24">
        <f t="shared" si="0"/>
        <v>59.03997727272727</v>
      </c>
      <c r="G25" s="24">
        <f t="shared" si="1"/>
        <v>59.03997727272727</v>
      </c>
      <c r="H25" s="96">
        <f>H26+H27+H28</f>
        <v>159.43312</v>
      </c>
      <c r="I25" s="20">
        <f t="shared" si="2"/>
        <v>65.174889633973166</v>
      </c>
    </row>
    <row r="26" spans="1:9" x14ac:dyDescent="0.3">
      <c r="A26" s="16" t="s">
        <v>167</v>
      </c>
      <c r="B26" s="17" t="s">
        <v>13</v>
      </c>
      <c r="C26" s="84">
        <v>176</v>
      </c>
      <c r="D26" s="18">
        <v>176</v>
      </c>
      <c r="E26" s="97">
        <v>103.91036</v>
      </c>
      <c r="F26" s="19">
        <f t="shared" si="0"/>
        <v>59.03997727272727</v>
      </c>
      <c r="G26" s="19">
        <f t="shared" si="1"/>
        <v>59.03997727272727</v>
      </c>
      <c r="H26" s="97">
        <v>159.43312</v>
      </c>
      <c r="I26" s="20">
        <f t="shared" si="2"/>
        <v>65.174889633973166</v>
      </c>
    </row>
    <row r="27" spans="1:9" x14ac:dyDescent="0.3">
      <c r="A27" s="16" t="s">
        <v>168</v>
      </c>
      <c r="B27" s="17" t="s">
        <v>12</v>
      </c>
      <c r="C27" s="84">
        <v>0</v>
      </c>
      <c r="D27" s="18">
        <v>0</v>
      </c>
      <c r="E27" s="18">
        <v>0</v>
      </c>
      <c r="F27" s="19">
        <v>0</v>
      </c>
      <c r="G27" s="19">
        <v>0</v>
      </c>
      <c r="H27" s="97">
        <v>0</v>
      </c>
      <c r="I27" s="20">
        <v>0</v>
      </c>
    </row>
    <row r="28" spans="1:9" x14ac:dyDescent="0.3">
      <c r="A28" s="16" t="s">
        <v>169</v>
      </c>
      <c r="B28" s="17" t="s">
        <v>11</v>
      </c>
      <c r="C28" s="84">
        <v>0</v>
      </c>
      <c r="D28" s="18">
        <v>0</v>
      </c>
      <c r="E28" s="18">
        <v>0</v>
      </c>
      <c r="F28" s="19">
        <v>0</v>
      </c>
      <c r="G28" s="19">
        <v>0</v>
      </c>
      <c r="H28" s="18">
        <v>0</v>
      </c>
      <c r="I28" s="20">
        <v>0</v>
      </c>
    </row>
    <row r="29" spans="1:9" ht="34.200000000000003" x14ac:dyDescent="0.3">
      <c r="A29" s="21" t="s">
        <v>42</v>
      </c>
      <c r="B29" s="22" t="s">
        <v>10</v>
      </c>
      <c r="C29" s="23">
        <v>9100</v>
      </c>
      <c r="D29" s="87">
        <v>9100</v>
      </c>
      <c r="E29" s="99">
        <v>10319.042079999999</v>
      </c>
      <c r="F29" s="24">
        <f t="shared" si="0"/>
        <v>113.39606681318682</v>
      </c>
      <c r="G29" s="24">
        <f t="shared" si="1"/>
        <v>113.39606681318682</v>
      </c>
      <c r="H29" s="99">
        <v>14885.775250000001</v>
      </c>
      <c r="I29" s="20">
        <f t="shared" si="2"/>
        <v>69.321495902606742</v>
      </c>
    </row>
    <row r="30" spans="1:9" ht="22.8" x14ac:dyDescent="0.3">
      <c r="A30" s="21" t="s">
        <v>43</v>
      </c>
      <c r="B30" s="22" t="s">
        <v>9</v>
      </c>
      <c r="C30" s="23">
        <v>43200</v>
      </c>
      <c r="D30" s="87">
        <v>43200</v>
      </c>
      <c r="E30" s="99">
        <v>43096.31061</v>
      </c>
      <c r="F30" s="24">
        <f t="shared" si="0"/>
        <v>99.759978263888897</v>
      </c>
      <c r="G30" s="24">
        <f t="shared" si="1"/>
        <v>99.759978263888897</v>
      </c>
      <c r="H30" s="99">
        <v>24881.15626</v>
      </c>
      <c r="I30" s="20">
        <f t="shared" si="2"/>
        <v>173.20863290940966</v>
      </c>
    </row>
    <row r="31" spans="1:9" x14ac:dyDescent="0.3">
      <c r="A31" s="16" t="s">
        <v>44</v>
      </c>
      <c r="B31" s="17" t="s">
        <v>8</v>
      </c>
      <c r="C31" s="84">
        <v>0</v>
      </c>
      <c r="D31" s="18">
        <v>0</v>
      </c>
      <c r="E31" s="18">
        <v>0</v>
      </c>
      <c r="F31" s="19">
        <v>0</v>
      </c>
      <c r="G31" s="19">
        <v>0</v>
      </c>
      <c r="H31" s="97">
        <v>0</v>
      </c>
      <c r="I31" s="20">
        <v>0</v>
      </c>
    </row>
    <row r="32" spans="1:9" ht="22.8" x14ac:dyDescent="0.3">
      <c r="A32" s="21" t="s">
        <v>45</v>
      </c>
      <c r="B32" s="22" t="s">
        <v>7</v>
      </c>
      <c r="C32" s="23">
        <v>10200</v>
      </c>
      <c r="D32" s="87">
        <v>10200</v>
      </c>
      <c r="E32" s="99">
        <v>10353.97327</v>
      </c>
      <c r="F32" s="24">
        <f t="shared" si="0"/>
        <v>101.5095418627451</v>
      </c>
      <c r="G32" s="24">
        <f t="shared" si="1"/>
        <v>101.5095418627451</v>
      </c>
      <c r="H32" s="99">
        <v>27229.356879999999</v>
      </c>
      <c r="I32" s="20">
        <f t="shared" si="2"/>
        <v>38.025037886976349</v>
      </c>
    </row>
    <row r="33" spans="1:9" ht="15" thickBot="1" x14ac:dyDescent="0.35">
      <c r="A33" s="25" t="s">
        <v>46</v>
      </c>
      <c r="B33" s="26" t="s">
        <v>56</v>
      </c>
      <c r="C33" s="85">
        <v>0</v>
      </c>
      <c r="D33" s="18">
        <v>0</v>
      </c>
      <c r="E33" s="97">
        <v>108.86346</v>
      </c>
      <c r="F33" s="27">
        <v>0</v>
      </c>
      <c r="G33" s="27">
        <v>0</v>
      </c>
      <c r="H33" s="97">
        <v>152.95296999999999</v>
      </c>
      <c r="I33" s="20">
        <f t="shared" si="2"/>
        <v>71.174466242793457</v>
      </c>
    </row>
    <row r="34" spans="1:9" ht="15" thickBot="1" x14ac:dyDescent="0.35">
      <c r="A34" s="6" t="s">
        <v>47</v>
      </c>
      <c r="B34" s="7" t="s">
        <v>6</v>
      </c>
      <c r="C34" s="8">
        <v>27736329.776999999</v>
      </c>
      <c r="D34" s="90">
        <v>2931948.70732</v>
      </c>
      <c r="E34" s="9">
        <v>1876437.3035500001</v>
      </c>
      <c r="F34" s="9">
        <f t="shared" si="0"/>
        <v>6.7652689401826045</v>
      </c>
      <c r="G34" s="9">
        <f t="shared" si="1"/>
        <v>63.999663393333748</v>
      </c>
      <c r="H34" s="98">
        <v>1851419.8288100001</v>
      </c>
      <c r="I34" s="10">
        <f t="shared" ref="I34:I45" si="3">E34/H34*100</f>
        <v>101.3512588744434</v>
      </c>
    </row>
    <row r="35" spans="1:9" ht="34.200000000000003" x14ac:dyDescent="0.3">
      <c r="A35" s="11" t="s">
        <v>48</v>
      </c>
      <c r="B35" s="12" t="s">
        <v>5</v>
      </c>
      <c r="C35" s="13">
        <f>C36+C37+C38+C39</f>
        <v>2773629.7769999998</v>
      </c>
      <c r="D35" s="95">
        <f>D36+D37+D38+D39</f>
        <v>2931948.70732</v>
      </c>
      <c r="E35" s="14">
        <f>E36+E37+E38+E39</f>
        <v>1888786.7302900001</v>
      </c>
      <c r="F35" s="14">
        <f t="shared" si="0"/>
        <v>68.098011708431414</v>
      </c>
      <c r="G35" s="14">
        <f t="shared" si="1"/>
        <v>64.420865398306347</v>
      </c>
      <c r="H35" s="100">
        <v>1868395.4846099999</v>
      </c>
      <c r="I35" s="20">
        <f t="shared" si="3"/>
        <v>101.09137737957316</v>
      </c>
    </row>
    <row r="36" spans="1:9" ht="24" x14ac:dyDescent="0.3">
      <c r="A36" s="16" t="s">
        <v>163</v>
      </c>
      <c r="B36" s="17" t="s">
        <v>49</v>
      </c>
      <c r="C36" s="84">
        <v>650065</v>
      </c>
      <c r="D36" s="18">
        <v>650065</v>
      </c>
      <c r="E36" s="92">
        <v>504446.9</v>
      </c>
      <c r="F36" s="19">
        <f t="shared" si="0"/>
        <v>77.599455439071491</v>
      </c>
      <c r="G36" s="19">
        <f t="shared" si="1"/>
        <v>77.599455439071491</v>
      </c>
      <c r="H36" s="97">
        <v>487823.4</v>
      </c>
      <c r="I36" s="20">
        <f t="shared" si="3"/>
        <v>103.40768811008245</v>
      </c>
    </row>
    <row r="37" spans="1:9" ht="24" x14ac:dyDescent="0.3">
      <c r="A37" s="16" t="s">
        <v>164</v>
      </c>
      <c r="B37" s="17" t="s">
        <v>50</v>
      </c>
      <c r="C37" s="88">
        <v>1325875.6299999999</v>
      </c>
      <c r="D37" s="93">
        <v>1477819.2946500001</v>
      </c>
      <c r="E37" s="97">
        <v>763433.74467000004</v>
      </c>
      <c r="F37" s="19">
        <f t="shared" si="0"/>
        <v>57.579589472505809</v>
      </c>
      <c r="G37" s="19">
        <f t="shared" si="1"/>
        <v>51.659478762645882</v>
      </c>
      <c r="H37" s="97">
        <v>794526.36893999996</v>
      </c>
      <c r="I37" s="20">
        <f t="shared" si="3"/>
        <v>96.086646650698142</v>
      </c>
    </row>
    <row r="38" spans="1:9" ht="24" x14ac:dyDescent="0.3">
      <c r="A38" s="16" t="s">
        <v>165</v>
      </c>
      <c r="B38" s="17" t="s">
        <v>51</v>
      </c>
      <c r="C38" s="89">
        <v>796689.147</v>
      </c>
      <c r="D38" s="94">
        <v>800147.74600000004</v>
      </c>
      <c r="E38" s="97">
        <v>618238.14772999997</v>
      </c>
      <c r="F38" s="19">
        <f t="shared" si="0"/>
        <v>77.600925035570995</v>
      </c>
      <c r="G38" s="19">
        <f t="shared" si="1"/>
        <v>77.265498880752943</v>
      </c>
      <c r="H38" s="97">
        <v>57598577190.6036</v>
      </c>
      <c r="I38" s="20">
        <f t="shared" si="3"/>
        <v>1.073356631161467E-3</v>
      </c>
    </row>
    <row r="39" spans="1:9" x14ac:dyDescent="0.3">
      <c r="A39" s="16" t="s">
        <v>166</v>
      </c>
      <c r="B39" s="17" t="s">
        <v>52</v>
      </c>
      <c r="C39" s="84">
        <v>1000</v>
      </c>
      <c r="D39" s="97">
        <v>3916.6666700000001</v>
      </c>
      <c r="E39" s="97">
        <v>2667.9378900000002</v>
      </c>
      <c r="F39" s="19">
        <f t="shared" si="0"/>
        <v>266.793789</v>
      </c>
      <c r="G39" s="19">
        <f t="shared" si="1"/>
        <v>68.117563090963785</v>
      </c>
      <c r="H39" s="97">
        <v>10065.110049999999</v>
      </c>
      <c r="I39" s="20">
        <f t="shared" si="3"/>
        <v>26.506793037995646</v>
      </c>
    </row>
    <row r="40" spans="1:9" ht="36" hidden="1" x14ac:dyDescent="0.3">
      <c r="A40" s="16" t="s">
        <v>53</v>
      </c>
      <c r="B40" s="17" t="s">
        <v>4</v>
      </c>
      <c r="C40" s="84">
        <v>0</v>
      </c>
      <c r="D40" s="18">
        <v>0</v>
      </c>
      <c r="E40" s="18">
        <v>0</v>
      </c>
      <c r="F40" s="19">
        <v>0</v>
      </c>
      <c r="G40" s="19">
        <v>0</v>
      </c>
      <c r="H40" s="97">
        <v>0</v>
      </c>
      <c r="I40" s="20" t="e">
        <f t="shared" si="3"/>
        <v>#DIV/0!</v>
      </c>
    </row>
    <row r="41" spans="1:9" ht="24" hidden="1" x14ac:dyDescent="0.3">
      <c r="A41" s="29" t="s">
        <v>57</v>
      </c>
      <c r="B41" s="17" t="s">
        <v>3</v>
      </c>
      <c r="C41" s="84">
        <v>0</v>
      </c>
      <c r="D41" s="18">
        <v>0</v>
      </c>
      <c r="E41" s="18">
        <v>0</v>
      </c>
      <c r="F41" s="19" t="s">
        <v>200</v>
      </c>
      <c r="G41" s="19" t="s">
        <v>200</v>
      </c>
      <c r="H41" s="97">
        <v>0</v>
      </c>
      <c r="I41" s="20" t="e">
        <f t="shared" si="3"/>
        <v>#DIV/0!</v>
      </c>
    </row>
    <row r="42" spans="1:9" s="30" customFormat="1" hidden="1" x14ac:dyDescent="0.3">
      <c r="A42" s="16" t="s">
        <v>54</v>
      </c>
      <c r="B42" s="17" t="s">
        <v>2</v>
      </c>
      <c r="C42" s="84">
        <v>0</v>
      </c>
      <c r="D42" s="18">
        <v>0</v>
      </c>
      <c r="E42" s="18">
        <v>0</v>
      </c>
      <c r="F42" s="19" t="s">
        <v>200</v>
      </c>
      <c r="G42" s="19" t="s">
        <v>200</v>
      </c>
      <c r="H42" s="97">
        <v>0</v>
      </c>
      <c r="I42" s="20" t="e">
        <f t="shared" si="3"/>
        <v>#DIV/0!</v>
      </c>
    </row>
    <row r="43" spans="1:9" s="30" customFormat="1" ht="98.25" customHeight="1" x14ac:dyDescent="0.3">
      <c r="A43" s="16" t="s">
        <v>195</v>
      </c>
      <c r="B43" s="17" t="s">
        <v>194</v>
      </c>
      <c r="C43" s="84">
        <v>0</v>
      </c>
      <c r="D43" s="18">
        <v>0</v>
      </c>
      <c r="E43" s="18">
        <v>0</v>
      </c>
      <c r="F43" s="19" t="s">
        <v>200</v>
      </c>
      <c r="G43" s="19" t="s">
        <v>200</v>
      </c>
      <c r="H43" s="97">
        <v>0</v>
      </c>
      <c r="I43" s="20">
        <v>0</v>
      </c>
    </row>
    <row r="44" spans="1:9" s="30" customFormat="1" ht="84" x14ac:dyDescent="0.3">
      <c r="A44" s="80" t="s">
        <v>55</v>
      </c>
      <c r="B44" s="17" t="s">
        <v>1</v>
      </c>
      <c r="C44" s="84">
        <v>0</v>
      </c>
      <c r="D44" s="18">
        <v>0</v>
      </c>
      <c r="E44" s="97">
        <v>630.54930000000002</v>
      </c>
      <c r="F44" s="19" t="s">
        <v>200</v>
      </c>
      <c r="G44" s="19" t="s">
        <v>200</v>
      </c>
      <c r="H44" s="97">
        <v>2114.7442099999998</v>
      </c>
      <c r="I44" s="20">
        <f t="shared" si="3"/>
        <v>29.816811745757189</v>
      </c>
    </row>
    <row r="45" spans="1:9" s="30" customFormat="1" ht="48.6" thickBot="1" x14ac:dyDescent="0.35">
      <c r="A45" s="79" t="s">
        <v>191</v>
      </c>
      <c r="B45" s="31" t="s">
        <v>190</v>
      </c>
      <c r="C45" s="86">
        <v>0</v>
      </c>
      <c r="D45" s="18">
        <v>0</v>
      </c>
      <c r="E45" s="97">
        <v>-12979.97604</v>
      </c>
      <c r="F45" s="19" t="s">
        <v>200</v>
      </c>
      <c r="G45" s="19" t="s">
        <v>200</v>
      </c>
      <c r="H45" s="97">
        <v>-20300.398010000001</v>
      </c>
      <c r="I45" s="20">
        <f t="shared" si="3"/>
        <v>63.939515045990959</v>
      </c>
    </row>
    <row r="46" spans="1:9" s="30" customFormat="1" ht="15" thickBot="1" x14ac:dyDescent="0.35">
      <c r="A46" s="157" t="s">
        <v>0</v>
      </c>
      <c r="B46" s="158"/>
      <c r="C46" s="90">
        <f>C34+C4</f>
        <v>29671762.776999999</v>
      </c>
      <c r="D46" s="98">
        <f>D34+D4</f>
        <v>4867381.70732</v>
      </c>
      <c r="E46" s="98">
        <f>E34+E4</f>
        <v>3212211.9275799999</v>
      </c>
      <c r="F46" s="9">
        <f>E46/C46*100</f>
        <v>10.825821006057446</v>
      </c>
      <c r="G46" s="9">
        <f>E46/D46*100</f>
        <v>65.994658334463281</v>
      </c>
      <c r="H46" s="98">
        <f>H34+H4</f>
        <v>3044006.5840400001</v>
      </c>
      <c r="I46" s="10">
        <f>E46/H46*100</f>
        <v>105.52578777003687</v>
      </c>
    </row>
    <row r="47" spans="1:9" x14ac:dyDescent="0.3">
      <c r="H47" s="101"/>
    </row>
    <row r="48" spans="1:9" ht="12.75" customHeight="1" x14ac:dyDescent="0.3">
      <c r="A48" s="160"/>
      <c r="B48" s="160"/>
      <c r="C48" s="160"/>
      <c r="D48" s="160"/>
      <c r="E48" s="160"/>
      <c r="F48" s="160"/>
      <c r="G48" s="160"/>
      <c r="H48" s="160"/>
      <c r="I48" s="160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6"/>
  <sheetViews>
    <sheetView zoomScale="90" zoomScaleNormal="90" workbookViewId="0">
      <selection activeCell="N10" sqref="N10"/>
    </sheetView>
  </sheetViews>
  <sheetFormatPr defaultColWidth="9.109375" defaultRowHeight="14.4" x14ac:dyDescent="0.3"/>
  <cols>
    <col min="1" max="1" width="10.88671875" style="56" customWidth="1"/>
    <col min="2" max="2" width="64" style="56" customWidth="1"/>
    <col min="3" max="3" width="19" style="120" customWidth="1"/>
    <col min="4" max="4" width="20.5546875" style="121" customWidth="1"/>
    <col min="5" max="5" width="19.6640625" style="142" customWidth="1"/>
    <col min="6" max="6" width="21.88671875" style="56" customWidth="1"/>
    <col min="7" max="7" width="22.6640625" style="56" customWidth="1"/>
    <col min="8" max="8" width="19.109375" style="144" customWidth="1"/>
    <col min="9" max="9" width="13.6640625" style="56" customWidth="1"/>
    <col min="10" max="16384" width="9.109375" style="56"/>
  </cols>
  <sheetData>
    <row r="2" spans="1:9" ht="42.75" customHeight="1" thickBot="1" x14ac:dyDescent="0.35">
      <c r="A2" s="161" t="s">
        <v>245</v>
      </c>
      <c r="B2" s="161"/>
      <c r="C2" s="161"/>
      <c r="D2" s="161"/>
      <c r="E2" s="161"/>
      <c r="F2" s="161"/>
      <c r="G2" s="161"/>
      <c r="H2" s="161"/>
      <c r="I2" s="161"/>
    </row>
    <row r="3" spans="1:9" ht="107.25" customHeight="1" thickBot="1" x14ac:dyDescent="0.35">
      <c r="A3" s="57" t="s">
        <v>138</v>
      </c>
      <c r="B3" s="58" t="s">
        <v>137</v>
      </c>
      <c r="C3" s="106" t="s">
        <v>220</v>
      </c>
      <c r="D3" s="107" t="s">
        <v>247</v>
      </c>
      <c r="E3" s="138" t="s">
        <v>248</v>
      </c>
      <c r="F3" s="4" t="s">
        <v>251</v>
      </c>
      <c r="G3" s="4" t="s">
        <v>250</v>
      </c>
      <c r="H3" s="138" t="s">
        <v>249</v>
      </c>
      <c r="I3" s="5" t="s">
        <v>28</v>
      </c>
    </row>
    <row r="4" spans="1:9" s="61" customFormat="1" ht="15" thickBot="1" x14ac:dyDescent="0.35">
      <c r="A4" s="59">
        <v>100</v>
      </c>
      <c r="B4" s="60" t="s">
        <v>136</v>
      </c>
      <c r="C4" s="108">
        <f>SUM(C5:C15)</f>
        <v>369118127</v>
      </c>
      <c r="D4" s="109">
        <f t="shared" ref="D4" si="0">SUM(D5:D15)</f>
        <v>397520528.91999996</v>
      </c>
      <c r="E4" s="139">
        <f>SUM(E5:E15)</f>
        <v>292518551.30000001</v>
      </c>
      <c r="F4" s="9">
        <f t="shared" ref="F4:F27" si="1">E4/C4*100</f>
        <v>79.247950697365781</v>
      </c>
      <c r="G4" s="9">
        <f t="shared" ref="G4:G34" si="2">E4/D4*100</f>
        <v>73.585772310860619</v>
      </c>
      <c r="H4" s="139">
        <f>SUM(H5:H15)</f>
        <v>266723022.45999998</v>
      </c>
      <c r="I4" s="10">
        <f t="shared" ref="I4:I15" si="3">E4/H4*100</f>
        <v>109.67127944265425</v>
      </c>
    </row>
    <row r="5" spans="1:9" ht="24" x14ac:dyDescent="0.3">
      <c r="A5" s="62">
        <v>102</v>
      </c>
      <c r="B5" s="63" t="s">
        <v>135</v>
      </c>
      <c r="C5" s="110">
        <v>4000610</v>
      </c>
      <c r="D5" s="111">
        <v>4000610</v>
      </c>
      <c r="E5" s="140">
        <v>2748211.78</v>
      </c>
      <c r="F5" s="64">
        <f t="shared" si="1"/>
        <v>68.694818540172619</v>
      </c>
      <c r="G5" s="64">
        <f t="shared" si="2"/>
        <v>68.694818540172619</v>
      </c>
      <c r="H5" s="143">
        <v>2214485.4900000002</v>
      </c>
      <c r="I5" s="20">
        <f t="shared" si="3"/>
        <v>124.10159345862317</v>
      </c>
    </row>
    <row r="6" spans="1:9" ht="30" customHeight="1" x14ac:dyDescent="0.3">
      <c r="A6" s="65">
        <v>103</v>
      </c>
      <c r="B6" s="66" t="s">
        <v>134</v>
      </c>
      <c r="C6" s="113">
        <v>3969900</v>
      </c>
      <c r="D6" s="114">
        <v>3969900</v>
      </c>
      <c r="E6" s="140">
        <v>2361136.17</v>
      </c>
      <c r="F6" s="19">
        <f t="shared" si="1"/>
        <v>59.475960855437158</v>
      </c>
      <c r="G6" s="19">
        <f>E6/D6*100</f>
        <v>59.475960855437158</v>
      </c>
      <c r="H6" s="143">
        <v>2203777.2799999998</v>
      </c>
      <c r="I6" s="67">
        <f t="shared" si="3"/>
        <v>107.1404171114787</v>
      </c>
    </row>
    <row r="7" spans="1:9" ht="35.25" customHeight="1" x14ac:dyDescent="0.3">
      <c r="A7" s="65">
        <v>104</v>
      </c>
      <c r="B7" s="66" t="s">
        <v>133</v>
      </c>
      <c r="C7" s="113">
        <v>126713190</v>
      </c>
      <c r="D7" s="114">
        <v>138751693.16</v>
      </c>
      <c r="E7" s="140">
        <v>103613292.14</v>
      </c>
      <c r="F7" s="19">
        <f t="shared" si="1"/>
        <v>81.769934242836129</v>
      </c>
      <c r="G7" s="19">
        <f t="shared" si="2"/>
        <v>74.675335327634144</v>
      </c>
      <c r="H7" s="143">
        <v>88273213.719999999</v>
      </c>
      <c r="I7" s="67">
        <f t="shared" si="3"/>
        <v>117.37795393816552</v>
      </c>
    </row>
    <row r="8" spans="1:9" ht="0.75" customHeight="1" x14ac:dyDescent="0.3">
      <c r="A8" s="65">
        <v>105</v>
      </c>
      <c r="B8" s="66" t="s">
        <v>132</v>
      </c>
      <c r="C8" s="115">
        <v>0</v>
      </c>
      <c r="D8" s="111">
        <v>0</v>
      </c>
      <c r="E8" s="141">
        <v>0</v>
      </c>
      <c r="F8" s="19" t="e">
        <f t="shared" si="1"/>
        <v>#DIV/0!</v>
      </c>
      <c r="G8" s="19" t="e">
        <f t="shared" si="2"/>
        <v>#DIV/0!</v>
      </c>
      <c r="H8" s="141">
        <v>0</v>
      </c>
      <c r="I8" s="67" t="e">
        <f t="shared" si="3"/>
        <v>#DIV/0!</v>
      </c>
    </row>
    <row r="9" spans="1:9" ht="24" customHeight="1" x14ac:dyDescent="0.3">
      <c r="A9" s="65">
        <v>106</v>
      </c>
      <c r="B9" s="66" t="s">
        <v>131</v>
      </c>
      <c r="C9" s="113">
        <v>25295700</v>
      </c>
      <c r="D9" s="114">
        <v>25295700</v>
      </c>
      <c r="E9" s="140">
        <v>19112978.649999999</v>
      </c>
      <c r="F9" s="19">
        <f t="shared" si="1"/>
        <v>75.558212067663661</v>
      </c>
      <c r="G9" s="19">
        <f t="shared" si="2"/>
        <v>75.558212067663661</v>
      </c>
      <c r="H9" s="143">
        <v>15738982.210000001</v>
      </c>
      <c r="I9" s="67">
        <f t="shared" si="3"/>
        <v>121.43719584266559</v>
      </c>
    </row>
    <row r="10" spans="1:9" ht="16.5" customHeight="1" x14ac:dyDescent="0.3">
      <c r="A10" s="65">
        <v>107</v>
      </c>
      <c r="B10" s="66" t="s">
        <v>130</v>
      </c>
      <c r="C10" s="115">
        <v>0</v>
      </c>
      <c r="D10" s="111">
        <v>0</v>
      </c>
      <c r="E10" s="141">
        <v>0</v>
      </c>
      <c r="F10" s="19" t="e">
        <f t="shared" si="1"/>
        <v>#DIV/0!</v>
      </c>
      <c r="G10" s="19" t="e">
        <f t="shared" si="2"/>
        <v>#DIV/0!</v>
      </c>
      <c r="H10" s="141">
        <v>5325895</v>
      </c>
      <c r="I10" s="67">
        <f t="shared" si="3"/>
        <v>0</v>
      </c>
    </row>
    <row r="11" spans="1:9" ht="15.75" hidden="1" customHeight="1" x14ac:dyDescent="0.3">
      <c r="A11" s="65">
        <v>108</v>
      </c>
      <c r="B11" s="66" t="s">
        <v>129</v>
      </c>
      <c r="C11" s="115">
        <v>0</v>
      </c>
      <c r="D11" s="111">
        <v>0</v>
      </c>
      <c r="E11" s="141">
        <v>0</v>
      </c>
      <c r="F11" s="19" t="e">
        <f t="shared" si="1"/>
        <v>#DIV/0!</v>
      </c>
      <c r="G11" s="19" t="e">
        <f t="shared" si="2"/>
        <v>#DIV/0!</v>
      </c>
      <c r="H11" s="141">
        <v>0</v>
      </c>
      <c r="I11" s="67" t="e">
        <f t="shared" si="3"/>
        <v>#DIV/0!</v>
      </c>
    </row>
    <row r="12" spans="1:9" ht="16.5" hidden="1" customHeight="1" x14ac:dyDescent="0.3">
      <c r="A12" s="65">
        <v>110</v>
      </c>
      <c r="B12" s="66" t="s">
        <v>128</v>
      </c>
      <c r="C12" s="115">
        <v>0</v>
      </c>
      <c r="D12" s="111">
        <v>0</v>
      </c>
      <c r="E12" s="141">
        <v>0</v>
      </c>
      <c r="F12" s="19" t="e">
        <f t="shared" si="1"/>
        <v>#DIV/0!</v>
      </c>
      <c r="G12" s="19" t="e">
        <f t="shared" si="2"/>
        <v>#DIV/0!</v>
      </c>
      <c r="H12" s="141">
        <v>0</v>
      </c>
      <c r="I12" s="67" t="s">
        <v>200</v>
      </c>
    </row>
    <row r="13" spans="1:9" ht="12.75" hidden="1" customHeight="1" x14ac:dyDescent="0.3">
      <c r="A13" s="65">
        <v>111</v>
      </c>
      <c r="B13" s="66" t="s">
        <v>127</v>
      </c>
      <c r="C13" s="113">
        <v>2000000</v>
      </c>
      <c r="D13" s="116">
        <v>460315.25</v>
      </c>
      <c r="E13" s="141">
        <v>0</v>
      </c>
      <c r="F13" s="19">
        <f t="shared" si="1"/>
        <v>0</v>
      </c>
      <c r="G13" s="19">
        <f t="shared" si="2"/>
        <v>0</v>
      </c>
      <c r="H13" s="141">
        <v>0</v>
      </c>
      <c r="I13" s="67" t="s">
        <v>200</v>
      </c>
    </row>
    <row r="14" spans="1:9" ht="12.75" hidden="1" customHeight="1" x14ac:dyDescent="0.3">
      <c r="A14" s="65">
        <v>112</v>
      </c>
      <c r="B14" s="66" t="s">
        <v>126</v>
      </c>
      <c r="C14" s="115">
        <v>0</v>
      </c>
      <c r="D14" s="111">
        <v>0</v>
      </c>
      <c r="E14" s="141">
        <v>0</v>
      </c>
      <c r="F14" s="19" t="e">
        <f t="shared" si="1"/>
        <v>#DIV/0!</v>
      </c>
      <c r="G14" s="19" t="e">
        <f t="shared" si="2"/>
        <v>#DIV/0!</v>
      </c>
      <c r="H14" s="141">
        <v>0</v>
      </c>
      <c r="I14" s="67" t="s">
        <v>200</v>
      </c>
    </row>
    <row r="15" spans="1:9" ht="14.25" customHeight="1" thickBot="1" x14ac:dyDescent="0.35">
      <c r="A15" s="68">
        <v>113</v>
      </c>
      <c r="B15" s="69" t="s">
        <v>125</v>
      </c>
      <c r="C15" s="113">
        <v>207138727</v>
      </c>
      <c r="D15" s="114">
        <v>225042310.50999999</v>
      </c>
      <c r="E15" s="140">
        <v>164682932.56</v>
      </c>
      <c r="F15" s="27">
        <f t="shared" si="1"/>
        <v>79.503690567722757</v>
      </c>
      <c r="G15" s="27">
        <f t="shared" si="2"/>
        <v>73.178653466003297</v>
      </c>
      <c r="H15" s="143">
        <v>152966668.75999999</v>
      </c>
      <c r="I15" s="67">
        <f t="shared" si="3"/>
        <v>107.65935735868214</v>
      </c>
    </row>
    <row r="16" spans="1:9" s="61" customFormat="1" ht="15" thickBot="1" x14ac:dyDescent="0.35">
      <c r="A16" s="59">
        <v>200</v>
      </c>
      <c r="B16" s="60" t="s">
        <v>124</v>
      </c>
      <c r="C16" s="108">
        <f>SUM(C17:C18)</f>
        <v>3578480</v>
      </c>
      <c r="D16" s="109">
        <f t="shared" ref="D16:E16" si="4">SUM(D17:D18)</f>
        <v>3578480</v>
      </c>
      <c r="E16" s="139">
        <f t="shared" si="4"/>
        <v>2354346.2200000002</v>
      </c>
      <c r="F16" s="9">
        <f t="shared" si="1"/>
        <v>65.791794840267386</v>
      </c>
      <c r="G16" s="9">
        <f t="shared" si="2"/>
        <v>65.791794840267386</v>
      </c>
      <c r="H16" s="139">
        <f>SUM(H17:H18)</f>
        <v>2325184.52</v>
      </c>
      <c r="I16" s="10">
        <f t="shared" ref="I16:I31" si="5">E16/H16*100</f>
        <v>101.2541671316477</v>
      </c>
    </row>
    <row r="17" spans="1:9" ht="14.25" customHeight="1" x14ac:dyDescent="0.3">
      <c r="A17" s="62">
        <v>203</v>
      </c>
      <c r="B17" s="63" t="s">
        <v>123</v>
      </c>
      <c r="C17" s="113">
        <v>3513480</v>
      </c>
      <c r="D17" s="114">
        <v>3513480</v>
      </c>
      <c r="E17" s="140">
        <v>2354346.2200000002</v>
      </c>
      <c r="F17" s="64">
        <f t="shared" si="1"/>
        <v>67.008954654644398</v>
      </c>
      <c r="G17" s="64">
        <f t="shared" si="2"/>
        <v>67.008954654644398</v>
      </c>
      <c r="H17" s="143">
        <v>2325184.52</v>
      </c>
      <c r="I17" s="20">
        <f t="shared" si="5"/>
        <v>101.2541671316477</v>
      </c>
    </row>
    <row r="18" spans="1:9" ht="15.75" customHeight="1" thickBot="1" x14ac:dyDescent="0.35">
      <c r="A18" s="68">
        <v>204</v>
      </c>
      <c r="B18" s="69" t="s">
        <v>122</v>
      </c>
      <c r="C18" s="113">
        <v>65000</v>
      </c>
      <c r="D18" s="114">
        <v>65000</v>
      </c>
      <c r="E18" s="141">
        <v>0</v>
      </c>
      <c r="F18" s="27">
        <f t="shared" si="1"/>
        <v>0</v>
      </c>
      <c r="G18" s="27">
        <f t="shared" si="2"/>
        <v>0</v>
      </c>
      <c r="H18" s="141">
        <v>0</v>
      </c>
      <c r="I18" s="20" t="s">
        <v>200</v>
      </c>
    </row>
    <row r="19" spans="1:9" s="61" customFormat="1" ht="23.4" thickBot="1" x14ac:dyDescent="0.35">
      <c r="A19" s="59">
        <v>300</v>
      </c>
      <c r="B19" s="60" t="s">
        <v>121</v>
      </c>
      <c r="C19" s="108">
        <f>SUM(C20:C22)</f>
        <v>33514000</v>
      </c>
      <c r="D19" s="109">
        <f t="shared" ref="D19:E19" si="6">SUM(D20:D22)</f>
        <v>35964000</v>
      </c>
      <c r="E19" s="139">
        <f t="shared" si="6"/>
        <v>23823636.82</v>
      </c>
      <c r="F19" s="9">
        <f t="shared" si="1"/>
        <v>71.085626365101149</v>
      </c>
      <c r="G19" s="9">
        <f t="shared" si="2"/>
        <v>66.243011956400849</v>
      </c>
      <c r="H19" s="139">
        <f t="shared" ref="H19" si="7">SUM(H20:H22)</f>
        <v>19663648.25</v>
      </c>
      <c r="I19" s="10">
        <f t="shared" si="5"/>
        <v>121.15573121076351</v>
      </c>
    </row>
    <row r="20" spans="1:9" ht="15" customHeight="1" x14ac:dyDescent="0.3">
      <c r="A20" s="62">
        <v>309</v>
      </c>
      <c r="B20" s="63" t="s">
        <v>171</v>
      </c>
      <c r="C20" s="113">
        <v>5697000</v>
      </c>
      <c r="D20" s="112">
        <v>6254309.1299999999</v>
      </c>
      <c r="E20" s="140">
        <v>4439458.5199999996</v>
      </c>
      <c r="F20" s="64">
        <f t="shared" si="1"/>
        <v>77.926251009303144</v>
      </c>
      <c r="G20" s="64">
        <f t="shared" si="2"/>
        <v>70.98239673995775</v>
      </c>
      <c r="H20" s="143">
        <v>2318719.92</v>
      </c>
      <c r="I20" s="67" t="s">
        <v>200</v>
      </c>
    </row>
    <row r="21" spans="1:9" ht="27" customHeight="1" x14ac:dyDescent="0.3">
      <c r="A21" s="65">
        <v>310</v>
      </c>
      <c r="B21" s="66" t="s">
        <v>170</v>
      </c>
      <c r="C21" s="113">
        <v>14664000</v>
      </c>
      <c r="D21" s="112">
        <v>12106690.869999999</v>
      </c>
      <c r="E21" s="140">
        <v>9463512.3399999999</v>
      </c>
      <c r="F21" s="19">
        <f t="shared" si="1"/>
        <v>64.535681533005999</v>
      </c>
      <c r="G21" s="19">
        <f t="shared" si="2"/>
        <v>78.16762186808856</v>
      </c>
      <c r="H21" s="143">
        <v>7011584.0300000003</v>
      </c>
      <c r="I21" s="67">
        <f t="shared" si="5"/>
        <v>134.96967731555517</v>
      </c>
    </row>
    <row r="22" spans="1:9" ht="26.25" customHeight="1" thickBot="1" x14ac:dyDescent="0.35">
      <c r="A22" s="68">
        <v>314</v>
      </c>
      <c r="B22" s="69" t="s">
        <v>120</v>
      </c>
      <c r="C22" s="113">
        <v>13153000</v>
      </c>
      <c r="D22" s="112">
        <v>17603000</v>
      </c>
      <c r="E22" s="140">
        <v>9920665.9600000009</v>
      </c>
      <c r="F22" s="27">
        <f t="shared" si="1"/>
        <v>75.425119440431843</v>
      </c>
      <c r="G22" s="27">
        <f t="shared" si="2"/>
        <v>56.357813781741747</v>
      </c>
      <c r="H22" s="143">
        <v>10333344.300000001</v>
      </c>
      <c r="I22" s="67" t="s">
        <v>201</v>
      </c>
    </row>
    <row r="23" spans="1:9" s="61" customFormat="1" ht="15" thickBot="1" x14ac:dyDescent="0.35">
      <c r="A23" s="59">
        <v>400</v>
      </c>
      <c r="B23" s="60" t="s">
        <v>119</v>
      </c>
      <c r="C23" s="108">
        <f>SUM(C24:C33)</f>
        <v>609517760</v>
      </c>
      <c r="D23" s="109">
        <f>SUM(D24:D33)</f>
        <v>606739820</v>
      </c>
      <c r="E23" s="139">
        <f>SUM(E24:E33)</f>
        <v>419105741.04999995</v>
      </c>
      <c r="F23" s="9">
        <f t="shared" si="1"/>
        <v>68.760218086180132</v>
      </c>
      <c r="G23" s="9">
        <f t="shared" si="2"/>
        <v>69.075034674664991</v>
      </c>
      <c r="H23" s="139">
        <f>SUM(H24:H33)</f>
        <v>534956938.01999998</v>
      </c>
      <c r="I23" s="10">
        <f t="shared" si="5"/>
        <v>78.343827561374894</v>
      </c>
    </row>
    <row r="24" spans="1:9" x14ac:dyDescent="0.3">
      <c r="A24" s="62">
        <v>401</v>
      </c>
      <c r="B24" s="63" t="s">
        <v>118</v>
      </c>
      <c r="C24" s="113">
        <v>4003000</v>
      </c>
      <c r="D24" s="111">
        <v>0</v>
      </c>
      <c r="E24" s="141">
        <v>0</v>
      </c>
      <c r="F24" s="64">
        <f t="shared" si="1"/>
        <v>0</v>
      </c>
      <c r="G24" s="64" t="e">
        <f t="shared" si="2"/>
        <v>#DIV/0!</v>
      </c>
      <c r="H24" s="141">
        <v>0</v>
      </c>
      <c r="I24" s="20" t="e">
        <f t="shared" si="5"/>
        <v>#DIV/0!</v>
      </c>
    </row>
    <row r="25" spans="1:9" x14ac:dyDescent="0.3">
      <c r="A25" s="65">
        <v>402</v>
      </c>
      <c r="B25" s="66" t="s">
        <v>117</v>
      </c>
      <c r="C25" s="113">
        <v>59751900</v>
      </c>
      <c r="D25" s="111">
        <v>0</v>
      </c>
      <c r="E25" s="141">
        <v>0</v>
      </c>
      <c r="F25" s="19">
        <f t="shared" si="1"/>
        <v>0</v>
      </c>
      <c r="G25" s="19" t="e">
        <f t="shared" si="2"/>
        <v>#DIV/0!</v>
      </c>
      <c r="H25" s="141">
        <v>0</v>
      </c>
      <c r="I25" s="67" t="e">
        <f t="shared" si="5"/>
        <v>#DIV/0!</v>
      </c>
    </row>
    <row r="26" spans="1:9" ht="14.25" customHeight="1" x14ac:dyDescent="0.3">
      <c r="A26" s="65">
        <v>405</v>
      </c>
      <c r="B26" s="66" t="s">
        <v>116</v>
      </c>
      <c r="C26" s="117">
        <v>0</v>
      </c>
      <c r="D26" s="112">
        <v>3672000</v>
      </c>
      <c r="E26" s="140">
        <v>2851778.82</v>
      </c>
      <c r="F26" s="19" t="e">
        <f t="shared" si="1"/>
        <v>#DIV/0!</v>
      </c>
      <c r="G26" s="19">
        <f t="shared" si="2"/>
        <v>77.662821895424827</v>
      </c>
      <c r="H26" s="143">
        <v>4930777.8899999997</v>
      </c>
      <c r="I26" s="67">
        <f t="shared" si="5"/>
        <v>57.836286355214426</v>
      </c>
    </row>
    <row r="27" spans="1:9" ht="30.75" hidden="1" customHeight="1" x14ac:dyDescent="0.3">
      <c r="A27" s="65">
        <v>406</v>
      </c>
      <c r="B27" s="66" t="s">
        <v>115</v>
      </c>
      <c r="C27" s="117">
        <v>0</v>
      </c>
      <c r="D27" s="111">
        <v>0</v>
      </c>
      <c r="E27" s="141">
        <v>0</v>
      </c>
      <c r="F27" s="19" t="e">
        <f t="shared" si="1"/>
        <v>#DIV/0!</v>
      </c>
      <c r="G27" s="19" t="e">
        <f t="shared" si="2"/>
        <v>#DIV/0!</v>
      </c>
      <c r="H27" s="141">
        <v>0</v>
      </c>
      <c r="I27" s="67" t="e">
        <f t="shared" si="5"/>
        <v>#DIV/0!</v>
      </c>
    </row>
    <row r="28" spans="1:9" hidden="1" x14ac:dyDescent="0.3">
      <c r="A28" s="65">
        <v>407</v>
      </c>
      <c r="B28" s="66" t="s">
        <v>114</v>
      </c>
      <c r="C28" s="117">
        <v>0</v>
      </c>
      <c r="D28" s="111">
        <v>0</v>
      </c>
      <c r="E28" s="141">
        <v>0</v>
      </c>
      <c r="F28" s="19" t="e">
        <f t="shared" ref="F28:F30" si="8">E28/C28*100</f>
        <v>#DIV/0!</v>
      </c>
      <c r="G28" s="19" t="e">
        <f t="shared" si="2"/>
        <v>#DIV/0!</v>
      </c>
      <c r="H28" s="141">
        <v>0</v>
      </c>
      <c r="I28" s="67" t="e">
        <f t="shared" si="5"/>
        <v>#DIV/0!</v>
      </c>
    </row>
    <row r="29" spans="1:9" ht="15" customHeight="1" x14ac:dyDescent="0.3">
      <c r="A29" s="65">
        <v>408</v>
      </c>
      <c r="B29" s="66" t="s">
        <v>113</v>
      </c>
      <c r="C29" s="117">
        <v>0</v>
      </c>
      <c r="D29" s="112">
        <v>59751890</v>
      </c>
      <c r="E29" s="140">
        <v>39037814.200000003</v>
      </c>
      <c r="F29" s="19" t="e">
        <f t="shared" si="8"/>
        <v>#DIV/0!</v>
      </c>
      <c r="G29" s="19">
        <f t="shared" si="2"/>
        <v>65.333187284954505</v>
      </c>
      <c r="H29" s="143">
        <v>52417017.159999996</v>
      </c>
      <c r="I29" s="67">
        <f t="shared" si="5"/>
        <v>74.475459144955295</v>
      </c>
    </row>
    <row r="30" spans="1:9" x14ac:dyDescent="0.3">
      <c r="A30" s="65">
        <v>409</v>
      </c>
      <c r="B30" s="66" t="s">
        <v>112</v>
      </c>
      <c r="C30" s="113">
        <v>537828860</v>
      </c>
      <c r="D30" s="112">
        <v>533781930</v>
      </c>
      <c r="E30" s="140">
        <v>373461941.63</v>
      </c>
      <c r="F30" s="19">
        <f t="shared" si="8"/>
        <v>69.438806543404908</v>
      </c>
      <c r="G30" s="19">
        <f t="shared" si="2"/>
        <v>69.965264959418917</v>
      </c>
      <c r="H30" s="143">
        <v>473705572.11000001</v>
      </c>
      <c r="I30" s="67">
        <f t="shared" si="5"/>
        <v>78.838410104932805</v>
      </c>
    </row>
    <row r="31" spans="1:9" x14ac:dyDescent="0.3">
      <c r="A31" s="65">
        <v>410</v>
      </c>
      <c r="B31" s="66" t="s">
        <v>111</v>
      </c>
      <c r="C31" s="113">
        <v>3200000</v>
      </c>
      <c r="D31" s="112">
        <v>5200000</v>
      </c>
      <c r="E31" s="140">
        <v>3725206.4</v>
      </c>
      <c r="F31" s="19">
        <f t="shared" ref="F31:F57" si="9">E31/C31*100</f>
        <v>116.41269999999999</v>
      </c>
      <c r="G31" s="19">
        <f t="shared" si="2"/>
        <v>71.638584615384616</v>
      </c>
      <c r="H31" s="143">
        <v>2897081.9</v>
      </c>
      <c r="I31" s="67">
        <f t="shared" si="5"/>
        <v>128.58478043026676</v>
      </c>
    </row>
    <row r="32" spans="1:9" ht="15.75" hidden="1" customHeight="1" x14ac:dyDescent="0.3">
      <c r="A32" s="65">
        <v>411</v>
      </c>
      <c r="B32" s="66" t="s">
        <v>110</v>
      </c>
      <c r="C32" s="117">
        <v>0</v>
      </c>
      <c r="D32" s="111">
        <v>0</v>
      </c>
      <c r="E32" s="141">
        <v>0</v>
      </c>
      <c r="F32" s="19" t="e">
        <f t="shared" si="9"/>
        <v>#DIV/0!</v>
      </c>
      <c r="G32" s="19" t="e">
        <f t="shared" si="2"/>
        <v>#DIV/0!</v>
      </c>
      <c r="H32" s="141">
        <v>0</v>
      </c>
      <c r="I32" s="67" t="s">
        <v>200</v>
      </c>
    </row>
    <row r="33" spans="1:9" ht="15" thickBot="1" x14ac:dyDescent="0.35">
      <c r="A33" s="68">
        <v>412</v>
      </c>
      <c r="B33" s="69" t="s">
        <v>109</v>
      </c>
      <c r="C33" s="113">
        <v>4734000</v>
      </c>
      <c r="D33" s="112">
        <v>4334000</v>
      </c>
      <c r="E33" s="140">
        <v>29000</v>
      </c>
      <c r="F33" s="27">
        <f t="shared" si="9"/>
        <v>0.61258977608787502</v>
      </c>
      <c r="G33" s="27">
        <f t="shared" si="2"/>
        <v>0.66912782648823255</v>
      </c>
      <c r="H33" s="143">
        <v>1006488.96</v>
      </c>
      <c r="I33" s="67" t="s">
        <v>202</v>
      </c>
    </row>
    <row r="34" spans="1:9" s="61" customFormat="1" ht="15" thickBot="1" x14ac:dyDescent="0.35">
      <c r="A34" s="59">
        <v>500</v>
      </c>
      <c r="B34" s="60" t="s">
        <v>108</v>
      </c>
      <c r="C34" s="108">
        <f>SUM(C35:C38)</f>
        <v>1598450510</v>
      </c>
      <c r="D34" s="109">
        <f>SUM(D35:D38)</f>
        <v>2039998923.6600001</v>
      </c>
      <c r="E34" s="139">
        <f>SUM(E35:E38)</f>
        <v>1194953492.55</v>
      </c>
      <c r="F34" s="9">
        <f t="shared" si="9"/>
        <v>74.7569902899277</v>
      </c>
      <c r="G34" s="9">
        <f t="shared" si="2"/>
        <v>58.576182501415822</v>
      </c>
      <c r="H34" s="139">
        <f>SUM(H35:H38)</f>
        <v>498611575.43000001</v>
      </c>
      <c r="I34" s="10">
        <f t="shared" ref="I34:I65" si="10">E34/H34*100</f>
        <v>239.65618758840051</v>
      </c>
    </row>
    <row r="35" spans="1:9" x14ac:dyDescent="0.3">
      <c r="A35" s="62">
        <v>501</v>
      </c>
      <c r="B35" s="63" t="s">
        <v>107</v>
      </c>
      <c r="C35" s="113">
        <v>703939150</v>
      </c>
      <c r="D35" s="112">
        <v>766878892.94000006</v>
      </c>
      <c r="E35" s="140">
        <v>384460248.81</v>
      </c>
      <c r="F35" s="64">
        <f t="shared" si="9"/>
        <v>54.615551473447667</v>
      </c>
      <c r="G35" s="64">
        <f t="shared" ref="G35:G66" si="11">E35/D35*100</f>
        <v>50.133111283854284</v>
      </c>
      <c r="H35" s="143">
        <v>24367978.579999998</v>
      </c>
      <c r="I35" s="20">
        <f t="shared" si="10"/>
        <v>1577.727293003883</v>
      </c>
    </row>
    <row r="36" spans="1:9" x14ac:dyDescent="0.3">
      <c r="A36" s="65">
        <v>502</v>
      </c>
      <c r="B36" s="66" t="s">
        <v>106</v>
      </c>
      <c r="C36" s="113">
        <v>373719970</v>
      </c>
      <c r="D36" s="112">
        <v>634701926.51999998</v>
      </c>
      <c r="E36" s="140">
        <v>326253176.77999997</v>
      </c>
      <c r="F36" s="19">
        <f t="shared" si="9"/>
        <v>87.298834145791034</v>
      </c>
      <c r="G36" s="19">
        <f t="shared" si="11"/>
        <v>51.402581770754949</v>
      </c>
      <c r="H36" s="143">
        <v>50320830.119999997</v>
      </c>
      <c r="I36" s="20">
        <f t="shared" si="10"/>
        <v>648.34617394423856</v>
      </c>
    </row>
    <row r="37" spans="1:9" x14ac:dyDescent="0.3">
      <c r="A37" s="65">
        <v>503</v>
      </c>
      <c r="B37" s="66" t="s">
        <v>105</v>
      </c>
      <c r="C37" s="113">
        <v>517970390</v>
      </c>
      <c r="D37" s="112">
        <v>593636745.99000001</v>
      </c>
      <c r="E37" s="140">
        <v>441171301.62</v>
      </c>
      <c r="F37" s="19">
        <f t="shared" si="9"/>
        <v>85.173073622992234</v>
      </c>
      <c r="G37" s="19">
        <f t="shared" si="11"/>
        <v>74.316710446261979</v>
      </c>
      <c r="H37" s="143">
        <v>382568090.63</v>
      </c>
      <c r="I37" s="20" t="s">
        <v>203</v>
      </c>
    </row>
    <row r="38" spans="1:9" ht="15" thickBot="1" x14ac:dyDescent="0.35">
      <c r="A38" s="68">
        <v>505</v>
      </c>
      <c r="B38" s="69" t="s">
        <v>104</v>
      </c>
      <c r="C38" s="113">
        <v>2821000</v>
      </c>
      <c r="D38" s="112">
        <v>44781358.210000001</v>
      </c>
      <c r="E38" s="140">
        <v>43068765.340000004</v>
      </c>
      <c r="F38" s="71">
        <f t="shared" si="9"/>
        <v>1526.7197922722439</v>
      </c>
      <c r="G38" s="71">
        <f t="shared" si="11"/>
        <v>96.175656705254724</v>
      </c>
      <c r="H38" s="143">
        <v>41354676.100000001</v>
      </c>
      <c r="I38" s="20">
        <f t="shared" si="10"/>
        <v>104.14484987345844</v>
      </c>
    </row>
    <row r="39" spans="1:9" s="61" customFormat="1" ht="15" thickBot="1" x14ac:dyDescent="0.35">
      <c r="A39" s="59">
        <v>600</v>
      </c>
      <c r="B39" s="60" t="s">
        <v>103</v>
      </c>
      <c r="C39" s="108">
        <f>SUM(C40:C42)</f>
        <v>15536640</v>
      </c>
      <c r="D39" s="109">
        <f>SUM(D40:D42)</f>
        <v>31533616.560000002</v>
      </c>
      <c r="E39" s="139">
        <f>SUM(E40:E42)</f>
        <v>8459920.2599999998</v>
      </c>
      <c r="F39" s="9">
        <f t="shared" si="9"/>
        <v>54.451414591571925</v>
      </c>
      <c r="G39" s="9">
        <f t="shared" si="11"/>
        <v>26.828258800899174</v>
      </c>
      <c r="H39" s="139">
        <f>SUM(H40:H42)</f>
        <v>331893969.03999996</v>
      </c>
      <c r="I39" s="10">
        <f t="shared" si="10"/>
        <v>2.5489828225774143</v>
      </c>
    </row>
    <row r="40" spans="1:9" s="61" customFormat="1" x14ac:dyDescent="0.3">
      <c r="A40" s="72">
        <v>602</v>
      </c>
      <c r="B40" s="63" t="s">
        <v>102</v>
      </c>
      <c r="C40" s="113">
        <v>1000000</v>
      </c>
      <c r="D40" s="112">
        <v>14203020</v>
      </c>
      <c r="E40" s="141">
        <v>0</v>
      </c>
      <c r="F40" s="64">
        <f t="shared" si="9"/>
        <v>0</v>
      </c>
      <c r="G40" s="64">
        <f t="shared" si="11"/>
        <v>0</v>
      </c>
      <c r="H40" s="141">
        <v>0</v>
      </c>
      <c r="I40" s="20" t="s">
        <v>204</v>
      </c>
    </row>
    <row r="41" spans="1:9" x14ac:dyDescent="0.3">
      <c r="A41" s="73">
        <v>603</v>
      </c>
      <c r="B41" s="66" t="s">
        <v>101</v>
      </c>
      <c r="C41" s="113">
        <v>550000</v>
      </c>
      <c r="D41" s="112">
        <v>109279.9</v>
      </c>
      <c r="E41" s="141">
        <v>109279.9</v>
      </c>
      <c r="F41" s="19">
        <f t="shared" si="9"/>
        <v>19.869072727272727</v>
      </c>
      <c r="G41" s="19">
        <f t="shared" si="11"/>
        <v>100</v>
      </c>
      <c r="H41" s="141">
        <v>85116.14</v>
      </c>
      <c r="I41" s="67" t="s">
        <v>201</v>
      </c>
    </row>
    <row r="42" spans="1:9" ht="15" thickBot="1" x14ac:dyDescent="0.35">
      <c r="A42" s="74">
        <v>605</v>
      </c>
      <c r="B42" s="69" t="s">
        <v>100</v>
      </c>
      <c r="C42" s="113">
        <v>13986640</v>
      </c>
      <c r="D42" s="112">
        <v>17221316.66</v>
      </c>
      <c r="E42" s="140">
        <v>8350640.3600000003</v>
      </c>
      <c r="F42" s="27">
        <f t="shared" si="9"/>
        <v>59.70440620477828</v>
      </c>
      <c r="G42" s="27">
        <f t="shared" si="11"/>
        <v>48.490138848651775</v>
      </c>
      <c r="H42" s="143">
        <v>331808852.89999998</v>
      </c>
      <c r="I42" s="67">
        <f t="shared" si="10"/>
        <v>2.5167020973116419</v>
      </c>
    </row>
    <row r="43" spans="1:9" s="61" customFormat="1" ht="15" thickBot="1" x14ac:dyDescent="0.35">
      <c r="A43" s="59">
        <v>700</v>
      </c>
      <c r="B43" s="60" t="s">
        <v>99</v>
      </c>
      <c r="C43" s="108">
        <f>SUM(C44:C51)</f>
        <v>1613164350</v>
      </c>
      <c r="D43" s="109">
        <f t="shared" ref="D43:E43" si="12">SUM(D44:D51)</f>
        <v>1632533705.7</v>
      </c>
      <c r="E43" s="139">
        <f t="shared" si="12"/>
        <v>1116753279.5599999</v>
      </c>
      <c r="F43" s="9">
        <f t="shared" si="9"/>
        <v>69.227495608863407</v>
      </c>
      <c r="G43" s="9">
        <f t="shared" si="11"/>
        <v>68.406139221557865</v>
      </c>
      <c r="H43" s="139">
        <f t="shared" ref="H43" si="13">SUM(H44:H51)</f>
        <v>933674456.71000004</v>
      </c>
      <c r="I43" s="10">
        <f t="shared" si="10"/>
        <v>119.60842149362392</v>
      </c>
    </row>
    <row r="44" spans="1:9" x14ac:dyDescent="0.3">
      <c r="A44" s="62">
        <v>701</v>
      </c>
      <c r="B44" s="63" t="s">
        <v>98</v>
      </c>
      <c r="C44" s="113">
        <v>628437830</v>
      </c>
      <c r="D44" s="112">
        <v>636272106</v>
      </c>
      <c r="E44" s="140">
        <v>391306226.72000003</v>
      </c>
      <c r="F44" s="64">
        <f t="shared" si="9"/>
        <v>62.266497661351806</v>
      </c>
      <c r="G44" s="64">
        <f t="shared" si="11"/>
        <v>61.499824215144841</v>
      </c>
      <c r="H44" s="143">
        <v>306775493.37</v>
      </c>
      <c r="I44" s="20">
        <f t="shared" si="10"/>
        <v>127.5545912815298</v>
      </c>
    </row>
    <row r="45" spans="1:9" x14ac:dyDescent="0.3">
      <c r="A45" s="65">
        <v>702</v>
      </c>
      <c r="B45" s="66" t="s">
        <v>97</v>
      </c>
      <c r="C45" s="113">
        <v>737055220</v>
      </c>
      <c r="D45" s="112">
        <v>751588463</v>
      </c>
      <c r="E45" s="140">
        <v>557203923.75</v>
      </c>
      <c r="F45" s="19">
        <f t="shared" si="9"/>
        <v>75.598667322375107</v>
      </c>
      <c r="G45" s="19">
        <f t="shared" si="11"/>
        <v>74.136838333826319</v>
      </c>
      <c r="H45" s="143">
        <v>503600643.73000002</v>
      </c>
      <c r="I45" s="67">
        <f t="shared" si="10"/>
        <v>110.64400546094988</v>
      </c>
    </row>
    <row r="46" spans="1:9" ht="13.5" customHeight="1" x14ac:dyDescent="0.3">
      <c r="A46" s="65">
        <v>703</v>
      </c>
      <c r="B46" s="66" t="s">
        <v>96</v>
      </c>
      <c r="C46" s="113">
        <v>183351000</v>
      </c>
      <c r="D46" s="112">
        <v>175548965.90000001</v>
      </c>
      <c r="E46" s="140">
        <v>116480043.15000001</v>
      </c>
      <c r="F46" s="19">
        <f t="shared" si="9"/>
        <v>63.528447158728341</v>
      </c>
      <c r="G46" s="19">
        <f t="shared" si="11"/>
        <v>66.351882252813652</v>
      </c>
      <c r="H46" s="143">
        <v>85515255.489999995</v>
      </c>
      <c r="I46" s="67">
        <f t="shared" si="10"/>
        <v>136.20966514404086</v>
      </c>
    </row>
    <row r="47" spans="1:9" ht="20.25" hidden="1" customHeight="1" x14ac:dyDescent="0.3">
      <c r="A47" s="65">
        <v>704</v>
      </c>
      <c r="B47" s="66" t="s">
        <v>95</v>
      </c>
      <c r="C47" s="117">
        <v>0</v>
      </c>
      <c r="D47" s="111">
        <v>0</v>
      </c>
      <c r="E47" s="141">
        <v>0</v>
      </c>
      <c r="F47" s="19" t="e">
        <f t="shared" si="9"/>
        <v>#DIV/0!</v>
      </c>
      <c r="G47" s="19" t="e">
        <f t="shared" si="11"/>
        <v>#DIV/0!</v>
      </c>
      <c r="H47" s="141">
        <v>0</v>
      </c>
      <c r="I47" s="67" t="e">
        <f t="shared" si="10"/>
        <v>#DIV/0!</v>
      </c>
    </row>
    <row r="48" spans="1:9" ht="18.75" hidden="1" customHeight="1" x14ac:dyDescent="0.3">
      <c r="A48" s="65">
        <v>705</v>
      </c>
      <c r="B48" s="66" t="s">
        <v>94</v>
      </c>
      <c r="C48" s="117">
        <v>0</v>
      </c>
      <c r="D48" s="111">
        <v>0</v>
      </c>
      <c r="E48" s="141">
        <v>0</v>
      </c>
      <c r="F48" s="19" t="e">
        <f t="shared" si="9"/>
        <v>#DIV/0!</v>
      </c>
      <c r="G48" s="19" t="e">
        <f t="shared" si="11"/>
        <v>#DIV/0!</v>
      </c>
      <c r="H48" s="141">
        <v>0</v>
      </c>
      <c r="I48" s="67" t="s">
        <v>205</v>
      </c>
    </row>
    <row r="49" spans="1:9" ht="14.25" hidden="1" customHeight="1" x14ac:dyDescent="0.3">
      <c r="A49" s="65">
        <v>706</v>
      </c>
      <c r="B49" s="66" t="s">
        <v>93</v>
      </c>
      <c r="C49" s="117">
        <v>0</v>
      </c>
      <c r="D49" s="111">
        <v>0</v>
      </c>
      <c r="E49" s="141">
        <v>0</v>
      </c>
      <c r="F49" s="19" t="e">
        <f t="shared" si="9"/>
        <v>#DIV/0!</v>
      </c>
      <c r="G49" s="19" t="e">
        <f t="shared" si="11"/>
        <v>#DIV/0!</v>
      </c>
      <c r="H49" s="141">
        <v>0</v>
      </c>
      <c r="I49" s="67" t="e">
        <f t="shared" si="10"/>
        <v>#DIV/0!</v>
      </c>
    </row>
    <row r="50" spans="1:9" ht="11.25" customHeight="1" x14ac:dyDescent="0.3">
      <c r="A50" s="65">
        <v>707</v>
      </c>
      <c r="B50" s="66" t="s">
        <v>92</v>
      </c>
      <c r="C50" s="113">
        <v>20704000</v>
      </c>
      <c r="D50" s="112">
        <v>23908451.199999999</v>
      </c>
      <c r="E50" s="140">
        <v>20993199.68</v>
      </c>
      <c r="F50" s="19">
        <f t="shared" si="9"/>
        <v>101.39682998454404</v>
      </c>
      <c r="G50" s="19">
        <f t="shared" si="11"/>
        <v>87.80660656094696</v>
      </c>
      <c r="H50" s="143">
        <v>10575946.49</v>
      </c>
      <c r="I50" s="67" t="s">
        <v>200</v>
      </c>
    </row>
    <row r="51" spans="1:9" ht="15" thickBot="1" x14ac:dyDescent="0.35">
      <c r="A51" s="68">
        <v>709</v>
      </c>
      <c r="B51" s="69" t="s">
        <v>91</v>
      </c>
      <c r="C51" s="113">
        <v>43616300</v>
      </c>
      <c r="D51" s="112">
        <v>45215719.600000001</v>
      </c>
      <c r="E51" s="140">
        <v>30769886.260000002</v>
      </c>
      <c r="F51" s="27">
        <f t="shared" si="9"/>
        <v>70.546759491291098</v>
      </c>
      <c r="G51" s="27">
        <f t="shared" si="11"/>
        <v>68.051302803992087</v>
      </c>
      <c r="H51" s="143">
        <v>27207117.629999999</v>
      </c>
      <c r="I51" s="70">
        <f t="shared" si="10"/>
        <v>113.09498741634985</v>
      </c>
    </row>
    <row r="52" spans="1:9" s="61" customFormat="1" ht="15" thickBot="1" x14ac:dyDescent="0.35">
      <c r="A52" s="59">
        <v>800</v>
      </c>
      <c r="B52" s="60" t="s">
        <v>90</v>
      </c>
      <c r="C52" s="108">
        <f>SUM(C53:C54)</f>
        <v>319543240</v>
      </c>
      <c r="D52" s="109">
        <f t="shared" ref="D52:E52" si="14">SUM(D53:D54)</f>
        <v>335571704.91000003</v>
      </c>
      <c r="E52" s="139">
        <f t="shared" si="14"/>
        <v>229532376.46999997</v>
      </c>
      <c r="F52" s="9">
        <f t="shared" si="9"/>
        <v>71.831397988578942</v>
      </c>
      <c r="G52" s="9">
        <f t="shared" si="11"/>
        <v>68.400396431385744</v>
      </c>
      <c r="H52" s="139">
        <f t="shared" ref="H52" si="15">SUM(H53:H54)</f>
        <v>216002428.70000002</v>
      </c>
      <c r="I52" s="10">
        <f t="shared" si="10"/>
        <v>106.26379427834645</v>
      </c>
    </row>
    <row r="53" spans="1:9" x14ac:dyDescent="0.3">
      <c r="A53" s="62">
        <v>801</v>
      </c>
      <c r="B53" s="63" t="s">
        <v>89</v>
      </c>
      <c r="C53" s="113">
        <v>291695640</v>
      </c>
      <c r="D53" s="112">
        <v>307809104.91000003</v>
      </c>
      <c r="E53" s="140">
        <v>207664863.88999999</v>
      </c>
      <c r="F53" s="64">
        <f t="shared" si="9"/>
        <v>71.192309864487513</v>
      </c>
      <c r="G53" s="64">
        <f t="shared" si="11"/>
        <v>67.465471481332202</v>
      </c>
      <c r="H53" s="143">
        <v>195464889.52000001</v>
      </c>
      <c r="I53" s="20">
        <f t="shared" si="10"/>
        <v>106.24151703150334</v>
      </c>
    </row>
    <row r="54" spans="1:9" ht="15" customHeight="1" thickBot="1" x14ac:dyDescent="0.35">
      <c r="A54" s="68">
        <v>804</v>
      </c>
      <c r="B54" s="69" t="s">
        <v>88</v>
      </c>
      <c r="C54" s="113">
        <v>27847600</v>
      </c>
      <c r="D54" s="112">
        <v>27762600</v>
      </c>
      <c r="E54" s="140">
        <v>21867512.579999998</v>
      </c>
      <c r="F54" s="27">
        <f t="shared" si="9"/>
        <v>78.525663181028165</v>
      </c>
      <c r="G54" s="27">
        <f t="shared" si="11"/>
        <v>78.766083075792608</v>
      </c>
      <c r="H54" s="143">
        <v>20537539.18</v>
      </c>
      <c r="I54" s="70">
        <f t="shared" si="10"/>
        <v>106.47581673901401</v>
      </c>
    </row>
    <row r="55" spans="1:9" s="61" customFormat="1" ht="3.75" hidden="1" customHeight="1" thickBot="1" x14ac:dyDescent="0.35">
      <c r="A55" s="59">
        <v>900</v>
      </c>
      <c r="B55" s="60" t="s">
        <v>87</v>
      </c>
      <c r="C55" s="108">
        <f>SUM(C56:C62)</f>
        <v>0</v>
      </c>
      <c r="D55" s="109">
        <f t="shared" ref="D55:E55" si="16">SUM(D56:D62)</f>
        <v>146053383.40000001</v>
      </c>
      <c r="E55" s="139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39">
        <f t="shared" ref="H55" si="17">SUM(H56:H62)</f>
        <v>24525170.812789999</v>
      </c>
      <c r="I55" s="10">
        <f t="shared" si="10"/>
        <v>131.6242755888789</v>
      </c>
    </row>
    <row r="56" spans="1:9" ht="15" hidden="1" thickBot="1" x14ac:dyDescent="0.35">
      <c r="A56" s="62">
        <v>901</v>
      </c>
      <c r="B56" s="63" t="s">
        <v>86</v>
      </c>
      <c r="C56" s="118">
        <v>0</v>
      </c>
      <c r="D56" s="111">
        <v>46505962.5</v>
      </c>
      <c r="E56" s="141">
        <v>8504444.6968999989</v>
      </c>
      <c r="F56" s="64" t="e">
        <f t="shared" si="9"/>
        <v>#DIV/0!</v>
      </c>
      <c r="G56" s="64">
        <f t="shared" si="11"/>
        <v>18.286783542862917</v>
      </c>
      <c r="H56" s="141">
        <v>6663439.5906800004</v>
      </c>
      <c r="I56" s="20">
        <f t="shared" si="10"/>
        <v>127.62845045965405</v>
      </c>
    </row>
    <row r="57" spans="1:9" ht="15" hidden="1" thickBot="1" x14ac:dyDescent="0.35">
      <c r="A57" s="65">
        <v>902</v>
      </c>
      <c r="B57" s="66" t="s">
        <v>85</v>
      </c>
      <c r="C57" s="117">
        <v>0</v>
      </c>
      <c r="D57" s="111">
        <v>38547053</v>
      </c>
      <c r="E57" s="141">
        <v>15958332.641030001</v>
      </c>
      <c r="F57" s="19" t="e">
        <f t="shared" si="9"/>
        <v>#DIV/0!</v>
      </c>
      <c r="G57" s="19">
        <f t="shared" si="11"/>
        <v>41.399617867103878</v>
      </c>
      <c r="H57" s="141">
        <v>10167103.58584</v>
      </c>
      <c r="I57" s="20">
        <f t="shared" si="10"/>
        <v>156.96046082638128</v>
      </c>
    </row>
    <row r="58" spans="1:9" ht="15" hidden="1" thickBot="1" x14ac:dyDescent="0.35">
      <c r="A58" s="65">
        <v>904</v>
      </c>
      <c r="B58" s="66" t="s">
        <v>84</v>
      </c>
      <c r="C58" s="117">
        <v>0</v>
      </c>
      <c r="D58" s="111">
        <v>1032245</v>
      </c>
      <c r="E58" s="141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41">
        <v>87770.918160000001</v>
      </c>
      <c r="I58" s="20">
        <f t="shared" si="10"/>
        <v>76.195775470967234</v>
      </c>
    </row>
    <row r="59" spans="1:9" ht="15" hidden="1" thickBot="1" x14ac:dyDescent="0.35">
      <c r="A59" s="65">
        <v>905</v>
      </c>
      <c r="B59" s="66" t="s">
        <v>83</v>
      </c>
      <c r="C59" s="117">
        <v>0</v>
      </c>
      <c r="D59" s="111">
        <v>1534188</v>
      </c>
      <c r="E59" s="141">
        <v>415113.76520999998</v>
      </c>
      <c r="F59" s="19" t="e">
        <f t="shared" si="18"/>
        <v>#DIV/0!</v>
      </c>
      <c r="G59" s="19">
        <f t="shared" si="11"/>
        <v>27.057555215527689</v>
      </c>
      <c r="H59" s="141">
        <v>415336.49095999997</v>
      </c>
      <c r="I59" s="20">
        <f t="shared" si="10"/>
        <v>99.946374625190003</v>
      </c>
    </row>
    <row r="60" spans="1:9" ht="24.6" hidden="1" thickBot="1" x14ac:dyDescent="0.35">
      <c r="A60" s="65">
        <v>906</v>
      </c>
      <c r="B60" s="66" t="s">
        <v>82</v>
      </c>
      <c r="C60" s="117">
        <v>0</v>
      </c>
      <c r="D60" s="111">
        <v>1360611</v>
      </c>
      <c r="E60" s="141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41">
        <v>235593.57738999999</v>
      </c>
      <c r="I60" s="20">
        <f t="shared" si="10"/>
        <v>147.62771695777255</v>
      </c>
    </row>
    <row r="61" spans="1:9" ht="15" hidden="1" thickBot="1" x14ac:dyDescent="0.35">
      <c r="A61" s="65">
        <v>908</v>
      </c>
      <c r="B61" s="66" t="s">
        <v>81</v>
      </c>
      <c r="C61" s="117">
        <v>0</v>
      </c>
      <c r="D61" s="111">
        <v>592472</v>
      </c>
      <c r="E61" s="141">
        <v>148117.78</v>
      </c>
      <c r="F61" s="19" t="e">
        <f t="shared" si="19"/>
        <v>#DIV/0!</v>
      </c>
      <c r="G61" s="19">
        <f t="shared" si="11"/>
        <v>24.999962867443525</v>
      </c>
      <c r="H61" s="141">
        <v>139082.93</v>
      </c>
      <c r="I61" s="67">
        <f t="shared" si="10"/>
        <v>106.49601644141377</v>
      </c>
    </row>
    <row r="62" spans="1:9" ht="15" hidden="1" thickBot="1" x14ac:dyDescent="0.35">
      <c r="A62" s="68">
        <v>909</v>
      </c>
      <c r="B62" s="69" t="s">
        <v>80</v>
      </c>
      <c r="C62" s="119">
        <v>0</v>
      </c>
      <c r="D62" s="111">
        <v>56480851.899999999</v>
      </c>
      <c r="E62" s="141">
        <v>6840390.3848000001</v>
      </c>
      <c r="F62" s="27" t="e">
        <f t="shared" si="19"/>
        <v>#DIV/0!</v>
      </c>
      <c r="G62" s="27">
        <f t="shared" si="11"/>
        <v>12.110990104949179</v>
      </c>
      <c r="H62" s="141">
        <v>6816843.7197599998</v>
      </c>
      <c r="I62" s="70">
        <f t="shared" si="10"/>
        <v>100.34541887724001</v>
      </c>
    </row>
    <row r="63" spans="1:9" s="61" customFormat="1" ht="15" thickBot="1" x14ac:dyDescent="0.35">
      <c r="A63" s="59">
        <v>1000</v>
      </c>
      <c r="B63" s="60" t="s">
        <v>79</v>
      </c>
      <c r="C63" s="108">
        <f>SUM(C64:C68)</f>
        <v>60100900</v>
      </c>
      <c r="D63" s="109">
        <f t="shared" ref="D63:E63" si="20">SUM(D64:D68)</f>
        <v>155887824.19</v>
      </c>
      <c r="E63" s="139">
        <f t="shared" si="20"/>
        <v>99230164.410000011</v>
      </c>
      <c r="F63" s="9">
        <f t="shared" si="19"/>
        <v>165.10595417040346</v>
      </c>
      <c r="G63" s="9">
        <f t="shared" si="11"/>
        <v>63.654852407880036</v>
      </c>
      <c r="H63" s="139">
        <f t="shared" ref="H63" si="21">SUM(H64:H68)</f>
        <v>53459001.899999999</v>
      </c>
      <c r="I63" s="10">
        <f t="shared" si="10"/>
        <v>185.61918644799843</v>
      </c>
    </row>
    <row r="64" spans="1:9" ht="14.25" customHeight="1" x14ac:dyDescent="0.3">
      <c r="A64" s="62">
        <v>1001</v>
      </c>
      <c r="B64" s="63" t="s">
        <v>78</v>
      </c>
      <c r="C64" s="113">
        <v>12200000</v>
      </c>
      <c r="D64" s="112">
        <v>12200000</v>
      </c>
      <c r="E64" s="140">
        <v>8107305.7999999998</v>
      </c>
      <c r="F64" s="64">
        <f t="shared" si="19"/>
        <v>66.453326229508193</v>
      </c>
      <c r="G64" s="64">
        <f t="shared" si="11"/>
        <v>66.453326229508193</v>
      </c>
      <c r="H64" s="143">
        <v>7699808</v>
      </c>
      <c r="I64" s="20">
        <f t="shared" si="10"/>
        <v>105.29231118490227</v>
      </c>
    </row>
    <row r="65" spans="1:9" ht="12.75" hidden="1" customHeight="1" x14ac:dyDescent="0.3">
      <c r="A65" s="65">
        <v>1002</v>
      </c>
      <c r="B65" s="66" t="s">
        <v>77</v>
      </c>
      <c r="C65" s="117">
        <v>0</v>
      </c>
      <c r="D65" s="111">
        <v>0</v>
      </c>
      <c r="E65" s="141">
        <v>0</v>
      </c>
      <c r="F65" s="19" t="e">
        <f t="shared" si="19"/>
        <v>#DIV/0!</v>
      </c>
      <c r="G65" s="19" t="e">
        <f t="shared" si="11"/>
        <v>#DIV/0!</v>
      </c>
      <c r="H65" s="141">
        <v>0</v>
      </c>
      <c r="I65" s="67" t="e">
        <f t="shared" si="10"/>
        <v>#DIV/0!</v>
      </c>
    </row>
    <row r="66" spans="1:9" x14ac:dyDescent="0.3">
      <c r="A66" s="65">
        <v>1003</v>
      </c>
      <c r="B66" s="66" t="s">
        <v>76</v>
      </c>
      <c r="C66" s="113">
        <v>11530000</v>
      </c>
      <c r="D66" s="112">
        <v>106717924.19</v>
      </c>
      <c r="E66" s="140">
        <v>59746570.350000001</v>
      </c>
      <c r="F66" s="19">
        <f t="shared" si="19"/>
        <v>518.1836110147442</v>
      </c>
      <c r="G66" s="19">
        <f t="shared" si="11"/>
        <v>55.985506468086413</v>
      </c>
      <c r="H66" s="143">
        <v>175000</v>
      </c>
      <c r="I66" s="67">
        <f t="shared" ref="I66:I84" si="22">E66/H66*100</f>
        <v>34140.897342857141</v>
      </c>
    </row>
    <row r="67" spans="1:9" x14ac:dyDescent="0.3">
      <c r="A67" s="65">
        <v>1004</v>
      </c>
      <c r="B67" s="66" t="s">
        <v>75</v>
      </c>
      <c r="C67" s="113">
        <v>35870900</v>
      </c>
      <c r="D67" s="112">
        <v>36469900</v>
      </c>
      <c r="E67" s="140">
        <v>30876288.260000002</v>
      </c>
      <c r="F67" s="19">
        <f t="shared" si="19"/>
        <v>86.076146012505959</v>
      </c>
      <c r="G67" s="19">
        <f t="shared" ref="G67:G84" si="23">E67/D67*100</f>
        <v>84.662388051516459</v>
      </c>
      <c r="H67" s="143">
        <v>45084193.899999999</v>
      </c>
      <c r="I67" s="67">
        <f t="shared" si="22"/>
        <v>68.485838581223931</v>
      </c>
    </row>
    <row r="68" spans="1:9" ht="15" thickBot="1" x14ac:dyDescent="0.35">
      <c r="A68" s="68">
        <v>1006</v>
      </c>
      <c r="B68" s="69" t="s">
        <v>74</v>
      </c>
      <c r="C68" s="113">
        <v>500000</v>
      </c>
      <c r="D68" s="112">
        <v>500000</v>
      </c>
      <c r="E68" s="141">
        <v>500000</v>
      </c>
      <c r="F68" s="27">
        <f t="shared" si="19"/>
        <v>100</v>
      </c>
      <c r="G68" s="27">
        <f t="shared" si="23"/>
        <v>100</v>
      </c>
      <c r="H68" s="141">
        <v>500000</v>
      </c>
      <c r="I68" s="70">
        <f t="shared" si="22"/>
        <v>100</v>
      </c>
    </row>
    <row r="69" spans="1:9" s="61" customFormat="1" ht="15" thickBot="1" x14ac:dyDescent="0.35">
      <c r="A69" s="59">
        <v>1100</v>
      </c>
      <c r="B69" s="60" t="s">
        <v>73</v>
      </c>
      <c r="C69" s="108">
        <f>SUM(C70:C73)</f>
        <v>108290000</v>
      </c>
      <c r="D69" s="109">
        <f t="shared" ref="D69:E69" si="24">SUM(D70:D73)</f>
        <v>126293637.13</v>
      </c>
      <c r="E69" s="139">
        <f t="shared" si="24"/>
        <v>93661545.879999995</v>
      </c>
      <c r="F69" s="9">
        <f t="shared" si="19"/>
        <v>86.491408144796381</v>
      </c>
      <c r="G69" s="9">
        <f t="shared" si="23"/>
        <v>74.161729765997435</v>
      </c>
      <c r="H69" s="139">
        <f t="shared" ref="H69" si="25">SUM(H70:H73)</f>
        <v>84287705.730000004</v>
      </c>
      <c r="I69" s="10">
        <f t="shared" si="22"/>
        <v>111.12124249772243</v>
      </c>
    </row>
    <row r="70" spans="1:9" x14ac:dyDescent="0.3">
      <c r="A70" s="62">
        <v>1101</v>
      </c>
      <c r="B70" s="63" t="s">
        <v>72</v>
      </c>
      <c r="C70" s="113">
        <v>80370000</v>
      </c>
      <c r="D70" s="112">
        <v>98473637.129999995</v>
      </c>
      <c r="E70" s="140">
        <v>74410086.640000001</v>
      </c>
      <c r="F70" s="64">
        <f t="shared" si="19"/>
        <v>92.584405424909789</v>
      </c>
      <c r="G70" s="64">
        <f t="shared" si="23"/>
        <v>75.563459224896405</v>
      </c>
      <c r="H70" s="143">
        <v>67813497.060000002</v>
      </c>
      <c r="I70" s="20">
        <f t="shared" si="22"/>
        <v>109.72754667726909</v>
      </c>
    </row>
    <row r="71" spans="1:9" x14ac:dyDescent="0.3">
      <c r="A71" s="65">
        <v>1102</v>
      </c>
      <c r="B71" s="66" t="s">
        <v>71</v>
      </c>
      <c r="C71" s="113">
        <v>5584000</v>
      </c>
      <c r="D71" s="112">
        <v>5484000</v>
      </c>
      <c r="E71" s="140">
        <v>2464802.1</v>
      </c>
      <c r="F71" s="19">
        <f t="shared" si="19"/>
        <v>44.140438753581662</v>
      </c>
      <c r="G71" s="19">
        <f t="shared" si="23"/>
        <v>44.945333698030637</v>
      </c>
      <c r="H71" s="143">
        <v>2294440.59</v>
      </c>
      <c r="I71" s="20">
        <f t="shared" si="22"/>
        <v>107.42496932552959</v>
      </c>
    </row>
    <row r="72" spans="1:9" x14ac:dyDescent="0.3">
      <c r="A72" s="65">
        <v>1103</v>
      </c>
      <c r="B72" s="66" t="s">
        <v>70</v>
      </c>
      <c r="C72" s="113">
        <v>22336000</v>
      </c>
      <c r="D72" s="112">
        <v>22336000</v>
      </c>
      <c r="E72" s="140">
        <v>16786657.140000001</v>
      </c>
      <c r="F72" s="19">
        <f t="shared" si="19"/>
        <v>75.155162696991411</v>
      </c>
      <c r="G72" s="19">
        <f t="shared" si="23"/>
        <v>75.155162696991411</v>
      </c>
      <c r="H72" s="143">
        <v>14179768.08</v>
      </c>
      <c r="I72" s="20">
        <f t="shared" si="22"/>
        <v>118.38456768328189</v>
      </c>
    </row>
    <row r="73" spans="1:9" ht="0.75" customHeight="1" thickBot="1" x14ac:dyDescent="0.35">
      <c r="A73" s="68">
        <v>1105</v>
      </c>
      <c r="B73" s="69" t="s">
        <v>69</v>
      </c>
      <c r="C73" s="119">
        <v>0</v>
      </c>
      <c r="D73" s="111">
        <v>0</v>
      </c>
      <c r="E73" s="141">
        <v>0</v>
      </c>
      <c r="F73" s="27" t="e">
        <f t="shared" si="19"/>
        <v>#DIV/0!</v>
      </c>
      <c r="G73" s="27" t="e">
        <f t="shared" si="23"/>
        <v>#DIV/0!</v>
      </c>
      <c r="H73" s="141">
        <v>0</v>
      </c>
      <c r="I73" s="70" t="e">
        <f t="shared" si="22"/>
        <v>#DIV/0!</v>
      </c>
    </row>
    <row r="74" spans="1:9" s="61" customFormat="1" ht="15" customHeight="1" thickBot="1" x14ac:dyDescent="0.35">
      <c r="A74" s="59">
        <v>1200</v>
      </c>
      <c r="B74" s="60" t="s">
        <v>68</v>
      </c>
      <c r="C74" s="108">
        <f>SUM(C75:C77)</f>
        <v>11218210</v>
      </c>
      <c r="D74" s="109">
        <f t="shared" ref="D74:E74" si="26">SUM(D75:D77)</f>
        <v>17992660</v>
      </c>
      <c r="E74" s="139">
        <f t="shared" si="26"/>
        <v>12970996.640000001</v>
      </c>
      <c r="F74" s="9">
        <f t="shared" si="19"/>
        <v>115.62447698875312</v>
      </c>
      <c r="G74" s="9">
        <f t="shared" si="23"/>
        <v>72.090489343988054</v>
      </c>
      <c r="H74" s="139">
        <f t="shared" ref="H74" si="27">SUM(H75:H77)</f>
        <v>8523266</v>
      </c>
      <c r="I74" s="10">
        <f t="shared" si="22"/>
        <v>152.18340762801489</v>
      </c>
    </row>
    <row r="75" spans="1:9" ht="18" hidden="1" customHeight="1" x14ac:dyDescent="0.3">
      <c r="A75" s="62">
        <v>1201</v>
      </c>
      <c r="B75" s="63" t="s">
        <v>67</v>
      </c>
      <c r="C75" s="118">
        <v>0</v>
      </c>
      <c r="D75" s="111">
        <v>0</v>
      </c>
      <c r="E75" s="140">
        <v>0</v>
      </c>
      <c r="F75" s="64" t="e">
        <f t="shared" si="19"/>
        <v>#DIV/0!</v>
      </c>
      <c r="G75" s="64" t="e">
        <f t="shared" si="23"/>
        <v>#DIV/0!</v>
      </c>
      <c r="H75" s="141">
        <v>0</v>
      </c>
      <c r="I75" s="20" t="e">
        <f t="shared" si="22"/>
        <v>#DIV/0!</v>
      </c>
    </row>
    <row r="76" spans="1:9" x14ac:dyDescent="0.3">
      <c r="A76" s="65">
        <v>1202</v>
      </c>
      <c r="B76" s="66" t="s">
        <v>66</v>
      </c>
      <c r="C76" s="113">
        <v>5000000</v>
      </c>
      <c r="D76" s="112">
        <v>9868950</v>
      </c>
      <c r="E76" s="140">
        <v>7611280</v>
      </c>
      <c r="F76" s="19">
        <f t="shared" si="19"/>
        <v>152.22560000000001</v>
      </c>
      <c r="G76" s="19">
        <f t="shared" si="23"/>
        <v>77.123503513545018</v>
      </c>
      <c r="H76" s="143">
        <v>3293553</v>
      </c>
      <c r="I76" s="67">
        <f t="shared" si="22"/>
        <v>231.09632667213796</v>
      </c>
    </row>
    <row r="77" spans="1:9" ht="15" thickBot="1" x14ac:dyDescent="0.35">
      <c r="A77" s="68">
        <v>1204</v>
      </c>
      <c r="B77" s="69" t="s">
        <v>65</v>
      </c>
      <c r="C77" s="113">
        <v>6218210</v>
      </c>
      <c r="D77" s="112">
        <v>8123710</v>
      </c>
      <c r="E77" s="140">
        <v>5359716.6399999997</v>
      </c>
      <c r="F77" s="27">
        <f t="shared" si="19"/>
        <v>86.1938828055019</v>
      </c>
      <c r="G77" s="27">
        <f t="shared" si="23"/>
        <v>65.976218254959861</v>
      </c>
      <c r="H77" s="143">
        <v>5229713</v>
      </c>
      <c r="I77" s="70">
        <f t="shared" si="22"/>
        <v>102.48586566796303</v>
      </c>
    </row>
    <row r="78" spans="1:9" s="61" customFormat="1" ht="23.4" thickBot="1" x14ac:dyDescent="0.35">
      <c r="A78" s="59">
        <v>1300</v>
      </c>
      <c r="B78" s="60" t="s">
        <v>64</v>
      </c>
      <c r="C78" s="108">
        <f>SUM(C79)</f>
        <v>300000</v>
      </c>
      <c r="D78" s="109">
        <f t="shared" ref="D78:E78" si="28">SUM(D79)</f>
        <v>300000</v>
      </c>
      <c r="E78" s="139">
        <f t="shared" si="28"/>
        <v>0</v>
      </c>
      <c r="F78" s="9">
        <f t="shared" si="19"/>
        <v>0</v>
      </c>
      <c r="G78" s="9">
        <f t="shared" si="23"/>
        <v>0</v>
      </c>
      <c r="H78" s="139">
        <f t="shared" ref="H78" si="29">SUM(H79)</f>
        <v>0</v>
      </c>
      <c r="I78" s="10" t="e">
        <f t="shared" si="22"/>
        <v>#DIV/0!</v>
      </c>
    </row>
    <row r="79" spans="1:9" ht="15" thickBot="1" x14ac:dyDescent="0.35">
      <c r="A79" s="75">
        <v>1301</v>
      </c>
      <c r="B79" s="76" t="s">
        <v>63</v>
      </c>
      <c r="C79" s="113">
        <v>300000</v>
      </c>
      <c r="D79" s="112">
        <v>300000</v>
      </c>
      <c r="E79" s="141">
        <v>0</v>
      </c>
      <c r="F79" s="71">
        <f t="shared" si="19"/>
        <v>0</v>
      </c>
      <c r="G79" s="71">
        <f t="shared" si="23"/>
        <v>0</v>
      </c>
      <c r="H79" s="141">
        <v>0</v>
      </c>
      <c r="I79" s="28" t="e">
        <f t="shared" si="22"/>
        <v>#DIV/0!</v>
      </c>
    </row>
    <row r="80" spans="1:9" s="61" customFormat="1" ht="23.4" hidden="1" thickBot="1" x14ac:dyDescent="0.35">
      <c r="A80" s="59">
        <v>1400</v>
      </c>
      <c r="B80" s="60" t="s">
        <v>62</v>
      </c>
      <c r="C80" s="108">
        <f>SUM(C81:C83)</f>
        <v>0</v>
      </c>
      <c r="D80" s="109">
        <f t="shared" ref="D80:E80" si="30">SUM(D81:D83)</f>
        <v>8717967.5899999999</v>
      </c>
      <c r="E80" s="139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39">
        <f t="shared" ref="H80" si="31">SUM(H81:H83)</f>
        <v>1463880.5</v>
      </c>
      <c r="I80" s="10">
        <f t="shared" si="22"/>
        <v>144.42961361941769</v>
      </c>
    </row>
    <row r="81" spans="1:9" ht="24.6" hidden="1" thickBot="1" x14ac:dyDescent="0.35">
      <c r="A81" s="62">
        <v>1401</v>
      </c>
      <c r="B81" s="63" t="s">
        <v>61</v>
      </c>
      <c r="C81" s="118">
        <v>0</v>
      </c>
      <c r="D81" s="111">
        <v>7827835</v>
      </c>
      <c r="E81" s="141">
        <v>1956960</v>
      </c>
      <c r="F81" s="64" t="e">
        <f t="shared" si="19"/>
        <v>#DIV/0!</v>
      </c>
      <c r="G81" s="64">
        <f t="shared" si="23"/>
        <v>25.000015968655447</v>
      </c>
      <c r="H81" s="141">
        <v>1215957</v>
      </c>
      <c r="I81" s="20">
        <f t="shared" si="22"/>
        <v>160.93990165770663</v>
      </c>
    </row>
    <row r="82" spans="1:9" ht="15" hidden="1" thickBot="1" x14ac:dyDescent="0.35">
      <c r="A82" s="65">
        <v>1402</v>
      </c>
      <c r="B82" s="66" t="s">
        <v>60</v>
      </c>
      <c r="C82" s="117">
        <v>0</v>
      </c>
      <c r="D82" s="111">
        <v>225537</v>
      </c>
      <c r="E82" s="141">
        <v>43890</v>
      </c>
      <c r="F82" s="64" t="e">
        <f t="shared" si="19"/>
        <v>#DIV/0!</v>
      </c>
      <c r="G82" s="19">
        <f t="shared" si="23"/>
        <v>19.460221604437407</v>
      </c>
      <c r="H82" s="141">
        <v>63572</v>
      </c>
      <c r="I82" s="67">
        <f t="shared" si="22"/>
        <v>69.039828855470958</v>
      </c>
    </row>
    <row r="83" spans="1:9" ht="15" hidden="1" thickBot="1" x14ac:dyDescent="0.35">
      <c r="A83" s="68">
        <v>1403</v>
      </c>
      <c r="B83" s="69" t="s">
        <v>59</v>
      </c>
      <c r="C83" s="119">
        <v>0</v>
      </c>
      <c r="D83" s="111">
        <v>664595.59</v>
      </c>
      <c r="E83" s="141">
        <v>113426.95</v>
      </c>
      <c r="F83" s="27" t="e">
        <f t="shared" si="19"/>
        <v>#DIV/0!</v>
      </c>
      <c r="G83" s="27">
        <f t="shared" si="23"/>
        <v>17.067063294837691</v>
      </c>
      <c r="H83" s="141">
        <v>184351.5</v>
      </c>
      <c r="I83" s="67">
        <f t="shared" si="22"/>
        <v>61.527543849656766</v>
      </c>
    </row>
    <row r="84" spans="1:9" s="61" customFormat="1" ht="15" thickBot="1" x14ac:dyDescent="0.35">
      <c r="A84" s="77"/>
      <c r="B84" s="78" t="s">
        <v>58</v>
      </c>
      <c r="C84" s="108">
        <f>C4+C16+C19+C23+C34+C39+C43+C52+C55+C63+C69+C74+C78+C80</f>
        <v>4742332217</v>
      </c>
      <c r="D84" s="109">
        <f>SUM(D4,D16,D19,D23,D34,D39,D43,D52,D63,D69,D74,D78)</f>
        <v>5383914901.0699997</v>
      </c>
      <c r="E84" s="139">
        <f>SUM(E4,E16,E19,E23,E34,E39,E43,E52,E63,E69,E74,E78)</f>
        <v>3493364051.1599998</v>
      </c>
      <c r="F84" s="9">
        <f t="shared" si="19"/>
        <v>73.663418995346191</v>
      </c>
      <c r="G84" s="9">
        <f t="shared" si="23"/>
        <v>64.885201853129743</v>
      </c>
      <c r="H84" s="139">
        <f>SUM(H4,H16,H19,H23,H34,H39,H43,H52,H63,H69,H74,H78)</f>
        <v>2950121196.7600002</v>
      </c>
      <c r="I84" s="10">
        <f t="shared" si="22"/>
        <v>118.41425548877862</v>
      </c>
    </row>
    <row r="86" spans="1:9" ht="14.25" customHeight="1" x14ac:dyDescent="0.3">
      <c r="A86" s="162"/>
      <c r="B86" s="162"/>
      <c r="C86" s="162"/>
      <c r="D86" s="162"/>
      <c r="E86" s="162"/>
      <c r="F86" s="162"/>
      <c r="G86" s="162"/>
      <c r="H86" s="162"/>
      <c r="I86" s="162"/>
    </row>
  </sheetData>
  <mergeCells count="2">
    <mergeCell ref="A2:I2"/>
    <mergeCell ref="A86:I86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120" zoomScaleNormal="120" workbookViewId="0">
      <selection activeCell="E5" sqref="E5"/>
    </sheetView>
  </sheetViews>
  <sheetFormatPr defaultColWidth="8.88671875" defaultRowHeight="12" x14ac:dyDescent="0.25"/>
  <cols>
    <col min="1" max="1" width="13" style="33" customWidth="1"/>
    <col min="2" max="2" width="48.5546875" style="33" customWidth="1"/>
    <col min="3" max="3" width="18.5546875" style="122" customWidth="1"/>
    <col min="4" max="4" width="23" style="132" customWidth="1"/>
    <col min="5" max="5" width="20.88671875" style="145" customWidth="1"/>
    <col min="6" max="6" width="22.33203125" style="33" customWidth="1"/>
    <col min="7" max="7" width="18.5546875" style="33" customWidth="1"/>
    <col min="8" max="8" width="18.44140625" style="154" customWidth="1"/>
    <col min="9" max="9" width="11.5546875" style="33" bestFit="1" customWidth="1"/>
    <col min="10" max="16384" width="8.88671875" style="33"/>
  </cols>
  <sheetData>
    <row r="1" spans="1:9" ht="15" customHeight="1" x14ac:dyDescent="0.25"/>
    <row r="2" spans="1:9" ht="33.9" customHeight="1" thickBot="1" x14ac:dyDescent="0.3">
      <c r="A2" s="163" t="s">
        <v>246</v>
      </c>
      <c r="B2" s="163"/>
      <c r="C2" s="163"/>
      <c r="D2" s="163"/>
      <c r="E2" s="163"/>
      <c r="F2" s="163"/>
      <c r="G2" s="163"/>
      <c r="H2" s="163"/>
      <c r="I2" s="163"/>
    </row>
    <row r="3" spans="1:9" ht="102" customHeight="1" thickBot="1" x14ac:dyDescent="0.3">
      <c r="A3" s="34" t="s">
        <v>161</v>
      </c>
      <c r="B3" s="35" t="s">
        <v>160</v>
      </c>
      <c r="C3" s="107" t="s">
        <v>220</v>
      </c>
      <c r="D3" s="107" t="s">
        <v>252</v>
      </c>
      <c r="E3" s="138" t="s">
        <v>248</v>
      </c>
      <c r="F3" s="4" t="s">
        <v>253</v>
      </c>
      <c r="G3" s="4" t="s">
        <v>250</v>
      </c>
      <c r="H3" s="138" t="s">
        <v>249</v>
      </c>
      <c r="I3" s="5" t="s">
        <v>28</v>
      </c>
    </row>
    <row r="4" spans="1:9" ht="30.75" hidden="1" customHeight="1" thickBot="1" x14ac:dyDescent="0.3">
      <c r="A4" s="36" t="s">
        <v>159</v>
      </c>
      <c r="B4" s="37" t="s">
        <v>172</v>
      </c>
      <c r="C4" s="123">
        <v>0</v>
      </c>
      <c r="D4" s="133">
        <v>0</v>
      </c>
      <c r="E4" s="146">
        <v>0</v>
      </c>
      <c r="F4" s="38" t="e">
        <f t="shared" ref="F4:F25" si="0">E4/C4*100</f>
        <v>#DIV/0!</v>
      </c>
      <c r="G4" s="38" t="e">
        <f>E4/D4*100</f>
        <v>#DIV/0!</v>
      </c>
      <c r="H4" s="146">
        <v>0</v>
      </c>
      <c r="I4" s="81" t="e">
        <f t="shared" ref="I4:I22" si="1">E4/H4*100</f>
        <v>#DIV/0!</v>
      </c>
    </row>
    <row r="5" spans="1:9" ht="30" customHeight="1" x14ac:dyDescent="0.25">
      <c r="A5" s="36" t="s">
        <v>158</v>
      </c>
      <c r="B5" s="37" t="s">
        <v>221</v>
      </c>
      <c r="C5" s="124">
        <v>438632240</v>
      </c>
      <c r="D5" s="134">
        <v>444668810.81</v>
      </c>
      <c r="E5" s="146">
        <v>307186047.93000001</v>
      </c>
      <c r="F5" s="38">
        <f t="shared" si="0"/>
        <v>70.032710757877709</v>
      </c>
      <c r="G5" s="38">
        <f t="shared" ref="G5:G25" si="2">E5/D5*100</f>
        <v>69.081986517209486</v>
      </c>
      <c r="H5" s="155">
        <v>281630818.68000001</v>
      </c>
      <c r="I5" s="81">
        <f t="shared" si="1"/>
        <v>109.07401731450308</v>
      </c>
    </row>
    <row r="6" spans="1:9" ht="30" customHeight="1" x14ac:dyDescent="0.25">
      <c r="A6" s="36" t="s">
        <v>157</v>
      </c>
      <c r="B6" s="37" t="s">
        <v>222</v>
      </c>
      <c r="C6" s="125">
        <v>1480383350</v>
      </c>
      <c r="D6" s="135">
        <v>1325756242.5</v>
      </c>
      <c r="E6" s="146">
        <v>979271538.45000005</v>
      </c>
      <c r="F6" s="38">
        <f t="shared" si="0"/>
        <v>66.149861686163931</v>
      </c>
      <c r="G6" s="38">
        <f t="shared" si="2"/>
        <v>73.86512746893591</v>
      </c>
      <c r="H6" s="156">
        <v>860444897.14999998</v>
      </c>
      <c r="I6" s="81">
        <f t="shared" si="1"/>
        <v>113.80990714147789</v>
      </c>
    </row>
    <row r="7" spans="1:9" ht="30" customHeight="1" x14ac:dyDescent="0.25">
      <c r="A7" s="36" t="s">
        <v>156</v>
      </c>
      <c r="B7" s="37" t="s">
        <v>223</v>
      </c>
      <c r="C7" s="125">
        <v>21494000</v>
      </c>
      <c r="D7" s="135">
        <v>21494000</v>
      </c>
      <c r="E7" s="146">
        <v>15467860.23</v>
      </c>
      <c r="F7" s="38">
        <f t="shared" si="0"/>
        <v>71.963618823857828</v>
      </c>
      <c r="G7" s="38">
        <f t="shared" si="2"/>
        <v>71.963618823857828</v>
      </c>
      <c r="H7" s="156">
        <v>15149146.539999999</v>
      </c>
      <c r="I7" s="81">
        <f t="shared" si="1"/>
        <v>102.10383924373869</v>
      </c>
    </row>
    <row r="8" spans="1:9" ht="30" customHeight="1" x14ac:dyDescent="0.25">
      <c r="A8" s="36" t="s">
        <v>155</v>
      </c>
      <c r="B8" s="37" t="s">
        <v>224</v>
      </c>
      <c r="C8" s="125">
        <v>108290000</v>
      </c>
      <c r="D8" s="135">
        <v>126293637.13</v>
      </c>
      <c r="E8" s="146">
        <v>93661545.879999995</v>
      </c>
      <c r="F8" s="38">
        <f t="shared" si="0"/>
        <v>86.491408144796381</v>
      </c>
      <c r="G8" s="38">
        <f t="shared" si="2"/>
        <v>74.161729765997435</v>
      </c>
      <c r="H8" s="156">
        <v>84287705.730000004</v>
      </c>
      <c r="I8" s="81">
        <f t="shared" si="1"/>
        <v>111.12124249772243</v>
      </c>
    </row>
    <row r="9" spans="1:9" ht="30" customHeight="1" x14ac:dyDescent="0.25">
      <c r="A9" s="36" t="s">
        <v>154</v>
      </c>
      <c r="B9" s="37" t="s">
        <v>225</v>
      </c>
      <c r="C9" s="125">
        <v>28666900</v>
      </c>
      <c r="D9" s="135">
        <v>27413890</v>
      </c>
      <c r="E9" s="146">
        <v>5761663.54</v>
      </c>
      <c r="F9" s="38">
        <f t="shared" si="0"/>
        <v>20.098662708559349</v>
      </c>
      <c r="G9" s="38">
        <f t="shared" si="2"/>
        <v>21.017314726220903</v>
      </c>
      <c r="H9" s="156">
        <v>25075005.489999998</v>
      </c>
      <c r="I9" s="81">
        <f t="shared" si="1"/>
        <v>22.977715966194989</v>
      </c>
    </row>
    <row r="10" spans="1:9" ht="30" customHeight="1" x14ac:dyDescent="0.25">
      <c r="A10" s="36" t="s">
        <v>153</v>
      </c>
      <c r="B10" s="37" t="s">
        <v>226</v>
      </c>
      <c r="C10" s="125">
        <v>15536640</v>
      </c>
      <c r="D10" s="135">
        <v>18771316.66</v>
      </c>
      <c r="E10" s="146">
        <v>8459920.2599999998</v>
      </c>
      <c r="F10" s="38">
        <f t="shared" si="0"/>
        <v>54.451414591571925</v>
      </c>
      <c r="G10" s="38">
        <f t="shared" si="2"/>
        <v>45.068337044397822</v>
      </c>
      <c r="H10" s="156">
        <v>331893969.04000002</v>
      </c>
      <c r="I10" s="81">
        <f t="shared" si="1"/>
        <v>2.5489828225774134</v>
      </c>
    </row>
    <row r="11" spans="1:9" ht="30" customHeight="1" x14ac:dyDescent="0.25">
      <c r="A11" s="36" t="s">
        <v>152</v>
      </c>
      <c r="B11" s="37" t="s">
        <v>227</v>
      </c>
      <c r="C11" s="125">
        <v>62879000</v>
      </c>
      <c r="D11" s="135">
        <v>66905660</v>
      </c>
      <c r="E11" s="146">
        <v>40333956.68</v>
      </c>
      <c r="F11" s="38">
        <f t="shared" si="0"/>
        <v>64.145353265796217</v>
      </c>
      <c r="G11" s="38">
        <f t="shared" si="2"/>
        <v>60.284819968893508</v>
      </c>
      <c r="H11" s="156">
        <v>29936479.460000001</v>
      </c>
      <c r="I11" s="81">
        <f t="shared" si="1"/>
        <v>134.73179681629804</v>
      </c>
    </row>
    <row r="12" spans="1:9" ht="30" customHeight="1" x14ac:dyDescent="0.25">
      <c r="A12" s="36" t="s">
        <v>151</v>
      </c>
      <c r="B12" s="37" t="s">
        <v>228</v>
      </c>
      <c r="C12" s="125">
        <v>35835900</v>
      </c>
      <c r="D12" s="135">
        <v>36434900</v>
      </c>
      <c r="E12" s="146">
        <v>24902535.399999999</v>
      </c>
      <c r="F12" s="38">
        <f t="shared" si="0"/>
        <v>69.490470170973794</v>
      </c>
      <c r="G12" s="38">
        <f t="shared" si="2"/>
        <v>68.348027303491975</v>
      </c>
      <c r="H12" s="156">
        <v>38140915.159999996</v>
      </c>
      <c r="I12" s="81">
        <f t="shared" si="1"/>
        <v>65.290870173236826</v>
      </c>
    </row>
    <row r="13" spans="1:9" ht="39" customHeight="1" x14ac:dyDescent="0.25">
      <c r="A13" s="36" t="s">
        <v>150</v>
      </c>
      <c r="B13" s="37" t="s">
        <v>229</v>
      </c>
      <c r="C13" s="125">
        <v>356103350</v>
      </c>
      <c r="D13" s="135">
        <v>633308076.14999998</v>
      </c>
      <c r="E13" s="146">
        <v>328977462.19</v>
      </c>
      <c r="F13" s="38">
        <f t="shared" si="0"/>
        <v>92.382579998194345</v>
      </c>
      <c r="G13" s="38">
        <f t="shared" si="2"/>
        <v>51.945881408921302</v>
      </c>
      <c r="H13" s="156">
        <v>52070947.200000003</v>
      </c>
      <c r="I13" s="81">
        <f t="shared" si="1"/>
        <v>631.78697504085346</v>
      </c>
    </row>
    <row r="14" spans="1:9" ht="30" customHeight="1" x14ac:dyDescent="0.25">
      <c r="A14" s="36" t="s">
        <v>149</v>
      </c>
      <c r="B14" s="37" t="s">
        <v>230</v>
      </c>
      <c r="C14" s="125">
        <v>3800000</v>
      </c>
      <c r="D14" s="135">
        <v>3800000</v>
      </c>
      <c r="E14" s="146">
        <v>29000</v>
      </c>
      <c r="F14" s="38">
        <f t="shared" si="0"/>
        <v>0.76315789473684204</v>
      </c>
      <c r="G14" s="38">
        <f t="shared" si="2"/>
        <v>0.76315789473684204</v>
      </c>
      <c r="H14" s="156">
        <v>114794</v>
      </c>
      <c r="I14" s="81">
        <f t="shared" si="1"/>
        <v>25.262644389079568</v>
      </c>
    </row>
    <row r="15" spans="1:9" ht="30" customHeight="1" x14ac:dyDescent="0.25">
      <c r="A15" s="36" t="s">
        <v>148</v>
      </c>
      <c r="B15" s="37" t="s">
        <v>231</v>
      </c>
      <c r="C15" s="125">
        <v>324544500</v>
      </c>
      <c r="D15" s="135">
        <v>355275814.87</v>
      </c>
      <c r="E15" s="146">
        <v>265293875.11000001</v>
      </c>
      <c r="F15" s="38">
        <f t="shared" si="0"/>
        <v>81.743451240122695</v>
      </c>
      <c r="G15" s="38">
        <f t="shared" si="2"/>
        <v>74.672652628233209</v>
      </c>
      <c r="H15" s="156">
        <v>220024091.63</v>
      </c>
      <c r="I15" s="81">
        <f t="shared" si="1"/>
        <v>120.57492120277774</v>
      </c>
    </row>
    <row r="16" spans="1:9" ht="54" customHeight="1" x14ac:dyDescent="0.25">
      <c r="A16" s="36" t="s">
        <v>147</v>
      </c>
      <c r="B16" s="37" t="s">
        <v>232</v>
      </c>
      <c r="C16" s="125">
        <v>37036517</v>
      </c>
      <c r="D16" s="135">
        <v>51994997.200000003</v>
      </c>
      <c r="E16" s="146">
        <v>35000102.340000004</v>
      </c>
      <c r="F16" s="38">
        <f t="shared" si="0"/>
        <v>94.501603215010761</v>
      </c>
      <c r="G16" s="38">
        <f t="shared" si="2"/>
        <v>67.314365275126903</v>
      </c>
      <c r="H16" s="156">
        <v>20432503.359999999</v>
      </c>
      <c r="I16" s="81">
        <f t="shared" si="1"/>
        <v>171.2962025422616</v>
      </c>
    </row>
    <row r="17" spans="1:9" ht="42" customHeight="1" x14ac:dyDescent="0.25">
      <c r="A17" s="36" t="s">
        <v>146</v>
      </c>
      <c r="B17" s="37" t="s">
        <v>233</v>
      </c>
      <c r="C17" s="125">
        <v>573375510</v>
      </c>
      <c r="D17" s="135">
        <v>569328580</v>
      </c>
      <c r="E17" s="146">
        <v>393411795.32999998</v>
      </c>
      <c r="F17" s="38">
        <f t="shared" si="0"/>
        <v>68.613288929971901</v>
      </c>
      <c r="G17" s="38">
        <f t="shared" si="2"/>
        <v>69.101009355616753</v>
      </c>
      <c r="H17" s="156">
        <v>511376537.02999997</v>
      </c>
      <c r="I17" s="81">
        <f t="shared" si="1"/>
        <v>76.931921361679613</v>
      </c>
    </row>
    <row r="18" spans="1:9" ht="30" customHeight="1" x14ac:dyDescent="0.25">
      <c r="A18" s="36" t="s">
        <v>145</v>
      </c>
      <c r="B18" s="39" t="s">
        <v>234</v>
      </c>
      <c r="C18" s="125">
        <v>46254000</v>
      </c>
      <c r="D18" s="135">
        <v>49404000</v>
      </c>
      <c r="E18" s="146">
        <v>34035454.770000003</v>
      </c>
      <c r="F18" s="38">
        <f t="shared" si="0"/>
        <v>73.583808470618763</v>
      </c>
      <c r="G18" s="38">
        <f t="shared" si="2"/>
        <v>68.892103412679134</v>
      </c>
      <c r="H18" s="156">
        <v>36452958.649999999</v>
      </c>
      <c r="I18" s="81">
        <f t="shared" si="1"/>
        <v>93.368154548958699</v>
      </c>
    </row>
    <row r="19" spans="1:9" ht="30" customHeight="1" x14ac:dyDescent="0.25">
      <c r="A19" s="36" t="s">
        <v>144</v>
      </c>
      <c r="B19" s="37" t="s">
        <v>235</v>
      </c>
      <c r="C19" s="125">
        <v>11300000</v>
      </c>
      <c r="D19" s="135">
        <v>585586.86</v>
      </c>
      <c r="E19" s="147">
        <v>172032.26</v>
      </c>
      <c r="F19" s="38">
        <f t="shared" si="0"/>
        <v>1.5224093805309735</v>
      </c>
      <c r="G19" s="38">
        <f t="shared" si="2"/>
        <v>29.377752772662969</v>
      </c>
      <c r="H19" s="156">
        <v>6087980.75</v>
      </c>
      <c r="I19" s="81">
        <f t="shared" si="1"/>
        <v>2.8257687904154429</v>
      </c>
    </row>
    <row r="20" spans="1:9" ht="30" customHeight="1" x14ac:dyDescent="0.25">
      <c r="A20" s="36" t="s">
        <v>143</v>
      </c>
      <c r="B20" s="39" t="s">
        <v>236</v>
      </c>
      <c r="C20" s="125">
        <v>491350740</v>
      </c>
      <c r="D20" s="135">
        <v>619427698.60000002</v>
      </c>
      <c r="E20" s="146">
        <v>475302158.33999997</v>
      </c>
      <c r="F20" s="38">
        <f t="shared" si="0"/>
        <v>96.733782946984064</v>
      </c>
      <c r="G20" s="38">
        <f t="shared" si="2"/>
        <v>76.732467633309668</v>
      </c>
      <c r="H20" s="156">
        <v>381792806.89999998</v>
      </c>
      <c r="I20" s="81">
        <f t="shared" si="1"/>
        <v>124.49217212845296</v>
      </c>
    </row>
    <row r="21" spans="1:9" ht="33" customHeight="1" x14ac:dyDescent="0.25">
      <c r="A21" s="36" t="s">
        <v>142</v>
      </c>
      <c r="B21" s="37" t="s">
        <v>244</v>
      </c>
      <c r="C21" s="125">
        <v>0</v>
      </c>
      <c r="D21" s="135">
        <v>170963206</v>
      </c>
      <c r="E21" s="146">
        <v>42058598.149999999</v>
      </c>
      <c r="F21" s="38" t="e">
        <f t="shared" si="0"/>
        <v>#DIV/0!</v>
      </c>
      <c r="G21" s="38">
        <f t="shared" si="2"/>
        <v>24.600964812276622</v>
      </c>
      <c r="H21" s="156">
        <v>0</v>
      </c>
      <c r="I21" s="81" t="e">
        <f t="shared" si="1"/>
        <v>#DIV/0!</v>
      </c>
    </row>
    <row r="22" spans="1:9" ht="42.9" customHeight="1" thickBot="1" x14ac:dyDescent="0.3">
      <c r="A22" s="40" t="s">
        <v>162</v>
      </c>
      <c r="B22" s="41" t="s">
        <v>237</v>
      </c>
      <c r="C22" s="125">
        <v>665187150</v>
      </c>
      <c r="D22" s="135">
        <v>817423175.64999998</v>
      </c>
      <c r="E22" s="148">
        <v>432807575.11000001</v>
      </c>
      <c r="F22" s="42">
        <f t="shared" si="0"/>
        <v>65.065534580756719</v>
      </c>
      <c r="G22" s="42">
        <f t="shared" si="2"/>
        <v>52.947798399016442</v>
      </c>
      <c r="H22" s="148">
        <v>7461960</v>
      </c>
      <c r="I22" s="81">
        <f t="shared" si="1"/>
        <v>5800.1862126036594</v>
      </c>
    </row>
    <row r="23" spans="1:9" ht="18" customHeight="1" thickBot="1" x14ac:dyDescent="0.3">
      <c r="A23" s="43"/>
      <c r="B23" s="44" t="s">
        <v>141</v>
      </c>
      <c r="C23" s="126">
        <f>SUM(C4:C22)</f>
        <v>4700669797</v>
      </c>
      <c r="D23" s="126">
        <f>SUM(D4:D22)</f>
        <v>5339249592.4299994</v>
      </c>
      <c r="E23" s="149">
        <f>SUM(E4:E22)</f>
        <v>3482133121.9700012</v>
      </c>
      <c r="F23" s="45">
        <f t="shared" si="0"/>
        <v>74.077381997610686</v>
      </c>
      <c r="G23" s="45">
        <f t="shared" si="2"/>
        <v>65.217650190149897</v>
      </c>
      <c r="H23" s="153">
        <f>SUM(H4:H22)</f>
        <v>2902373516.77</v>
      </c>
      <c r="I23" s="82">
        <f t="shared" ref="I23:I40" si="3">E23/H23*100</f>
        <v>119.9753616083572</v>
      </c>
    </row>
    <row r="24" spans="1:9" ht="24" x14ac:dyDescent="0.25">
      <c r="A24" s="36" t="s">
        <v>140</v>
      </c>
      <c r="B24" s="39" t="s">
        <v>238</v>
      </c>
      <c r="C24" s="127">
        <v>9162800</v>
      </c>
      <c r="D24" s="136">
        <v>9162800</v>
      </c>
      <c r="E24" s="150">
        <v>7144222.04</v>
      </c>
      <c r="F24" s="38">
        <f t="shared" si="0"/>
        <v>77.969856812328104</v>
      </c>
      <c r="G24" s="46">
        <f t="shared" si="2"/>
        <v>77.969856812328104</v>
      </c>
      <c r="H24" s="141">
        <v>5308829.51</v>
      </c>
      <c r="I24" s="81">
        <f t="shared" si="3"/>
        <v>134.57245192264614</v>
      </c>
    </row>
    <row r="25" spans="1:9" ht="31.5" customHeight="1" x14ac:dyDescent="0.25">
      <c r="A25" s="47" t="s">
        <v>139</v>
      </c>
      <c r="B25" s="48" t="s">
        <v>173</v>
      </c>
      <c r="C25" s="128">
        <f>SUM(C27:C39)</f>
        <v>32499620</v>
      </c>
      <c r="D25" s="128">
        <f>SUM(D27:D40)</f>
        <v>35502508.640000001</v>
      </c>
      <c r="E25" s="151">
        <f>SUM(E27:E40)</f>
        <v>4086707.15</v>
      </c>
      <c r="F25" s="49">
        <f t="shared" si="0"/>
        <v>12.574630564911221</v>
      </c>
      <c r="G25" s="50">
        <f t="shared" si="2"/>
        <v>11.511037688744013</v>
      </c>
      <c r="H25" s="151">
        <f>SUM(H26:H40)</f>
        <v>42438850.480000004</v>
      </c>
      <c r="I25" s="83">
        <f t="shared" si="3"/>
        <v>9.6296367686158852</v>
      </c>
    </row>
    <row r="26" spans="1:9" ht="31.5" customHeight="1" x14ac:dyDescent="0.25">
      <c r="A26" s="105">
        <v>9900000040</v>
      </c>
      <c r="B26" s="41"/>
      <c r="C26" s="123"/>
      <c r="D26" s="137"/>
      <c r="E26" s="146"/>
      <c r="F26" s="38"/>
      <c r="G26" s="46"/>
      <c r="H26" s="146">
        <v>5325895</v>
      </c>
      <c r="I26" s="83"/>
    </row>
    <row r="27" spans="1:9" ht="33" customHeight="1" x14ac:dyDescent="0.25">
      <c r="A27" s="102" t="s">
        <v>240</v>
      </c>
      <c r="B27" s="41" t="s">
        <v>239</v>
      </c>
      <c r="C27" s="127">
        <v>2000000</v>
      </c>
      <c r="D27" s="135">
        <v>460315.25</v>
      </c>
      <c r="E27" s="146">
        <v>0</v>
      </c>
      <c r="F27" s="38">
        <f t="shared" ref="F27:F38" si="4">E27/C27*100</f>
        <v>0</v>
      </c>
      <c r="G27" s="38">
        <f t="shared" ref="G27:G39" si="5">E27/D27*100</f>
        <v>0</v>
      </c>
      <c r="H27" s="146">
        <v>0</v>
      </c>
      <c r="I27" s="81" t="e">
        <f t="shared" si="3"/>
        <v>#DIV/0!</v>
      </c>
    </row>
    <row r="28" spans="1:9" ht="33" customHeight="1" x14ac:dyDescent="0.25">
      <c r="A28" s="103">
        <v>9900000080</v>
      </c>
      <c r="B28" s="37" t="s">
        <v>242</v>
      </c>
      <c r="C28" s="127">
        <v>0</v>
      </c>
      <c r="D28" s="135">
        <v>10670291.529999999</v>
      </c>
      <c r="E28" s="146">
        <v>3337707.15</v>
      </c>
      <c r="F28" s="38" t="e">
        <f t="shared" si="4"/>
        <v>#DIV/0!</v>
      </c>
      <c r="G28" s="38"/>
      <c r="H28" s="148">
        <v>35938106.020000003</v>
      </c>
      <c r="I28" s="81">
        <f t="shared" si="3"/>
        <v>9.2873763245690366</v>
      </c>
    </row>
    <row r="29" spans="1:9" ht="33" customHeight="1" x14ac:dyDescent="0.25">
      <c r="A29" s="104">
        <v>9900000100</v>
      </c>
      <c r="B29" s="52" t="s">
        <v>243</v>
      </c>
      <c r="C29" s="127">
        <v>0</v>
      </c>
      <c r="D29" s="135">
        <v>405000</v>
      </c>
      <c r="E29" s="146">
        <v>405000</v>
      </c>
      <c r="F29" s="38" t="e">
        <f t="shared" si="4"/>
        <v>#DIV/0!</v>
      </c>
      <c r="G29" s="38"/>
      <c r="H29" s="148">
        <v>175000</v>
      </c>
      <c r="I29" s="81">
        <f t="shared" si="3"/>
        <v>231.42857142857144</v>
      </c>
    </row>
    <row r="30" spans="1:9" ht="36.6" thickBot="1" x14ac:dyDescent="0.3">
      <c r="A30" s="51">
        <v>9900004000</v>
      </c>
      <c r="B30" s="52" t="s">
        <v>241</v>
      </c>
      <c r="C30" s="127">
        <v>30499620</v>
      </c>
      <c r="D30" s="123">
        <v>23966901.859999999</v>
      </c>
      <c r="E30" s="146">
        <v>344000</v>
      </c>
      <c r="F30" s="38">
        <f t="shared" si="4"/>
        <v>1.1278829047706167</v>
      </c>
      <c r="G30" s="38">
        <f t="shared" si="5"/>
        <v>1.4353127576081293</v>
      </c>
      <c r="H30" s="148">
        <v>999849.46</v>
      </c>
      <c r="I30" s="81">
        <f t="shared" si="3"/>
        <v>34.405179355700213</v>
      </c>
    </row>
    <row r="31" spans="1:9" ht="6.75" hidden="1" customHeight="1" x14ac:dyDescent="0.25">
      <c r="A31" s="40" t="s">
        <v>197</v>
      </c>
      <c r="B31" s="41" t="s">
        <v>196</v>
      </c>
      <c r="C31" s="129">
        <v>0</v>
      </c>
      <c r="D31" s="129">
        <v>0</v>
      </c>
      <c r="E31" s="148">
        <v>0</v>
      </c>
      <c r="F31" s="38" t="s">
        <v>200</v>
      </c>
      <c r="G31" s="38" t="s">
        <v>200</v>
      </c>
      <c r="H31" s="148">
        <v>0</v>
      </c>
      <c r="I31" s="81" t="e">
        <f t="shared" si="3"/>
        <v>#DIV/0!</v>
      </c>
    </row>
    <row r="32" spans="1:9" ht="36" hidden="1" x14ac:dyDescent="0.25">
      <c r="A32" s="36" t="s">
        <v>176</v>
      </c>
      <c r="B32" s="39" t="s">
        <v>174</v>
      </c>
      <c r="C32" s="123">
        <v>0</v>
      </c>
      <c r="D32" s="123">
        <v>0</v>
      </c>
      <c r="E32" s="146">
        <v>0</v>
      </c>
      <c r="F32" s="38" t="e">
        <f t="shared" si="4"/>
        <v>#DIV/0!</v>
      </c>
      <c r="G32" s="38" t="e">
        <f t="shared" si="5"/>
        <v>#DIV/0!</v>
      </c>
      <c r="H32" s="146">
        <v>0</v>
      </c>
      <c r="I32" s="81" t="s">
        <v>201</v>
      </c>
    </row>
    <row r="33" spans="1:9" hidden="1" x14ac:dyDescent="0.25">
      <c r="A33" s="36" t="s">
        <v>189</v>
      </c>
      <c r="B33" s="37" t="s">
        <v>181</v>
      </c>
      <c r="C33" s="123">
        <v>0</v>
      </c>
      <c r="D33" s="123">
        <v>0</v>
      </c>
      <c r="E33" s="146">
        <v>0</v>
      </c>
      <c r="F33" s="38" t="e">
        <f t="shared" si="4"/>
        <v>#DIV/0!</v>
      </c>
      <c r="G33" s="38" t="e">
        <f t="shared" si="5"/>
        <v>#DIV/0!</v>
      </c>
      <c r="H33" s="146">
        <v>0</v>
      </c>
      <c r="I33" s="81" t="e">
        <f t="shared" si="3"/>
        <v>#DIV/0!</v>
      </c>
    </row>
    <row r="34" spans="1:9" ht="48" hidden="1" x14ac:dyDescent="0.25">
      <c r="A34" s="36" t="s">
        <v>188</v>
      </c>
      <c r="B34" s="37" t="s">
        <v>180</v>
      </c>
      <c r="C34" s="123">
        <v>0</v>
      </c>
      <c r="D34" s="123">
        <v>0</v>
      </c>
      <c r="E34" s="146">
        <v>0</v>
      </c>
      <c r="F34" s="38" t="e">
        <f t="shared" si="4"/>
        <v>#DIV/0!</v>
      </c>
      <c r="G34" s="38" t="e">
        <f t="shared" si="5"/>
        <v>#DIV/0!</v>
      </c>
      <c r="H34" s="146">
        <v>0</v>
      </c>
      <c r="I34" s="81" t="s">
        <v>200</v>
      </c>
    </row>
    <row r="35" spans="1:9" ht="24" hidden="1" x14ac:dyDescent="0.25">
      <c r="A35" s="36" t="s">
        <v>179</v>
      </c>
      <c r="B35" s="37" t="s">
        <v>178</v>
      </c>
      <c r="C35" s="123">
        <v>0</v>
      </c>
      <c r="D35" s="123">
        <v>0</v>
      </c>
      <c r="E35" s="146">
        <v>0</v>
      </c>
      <c r="F35" s="38" t="e">
        <f t="shared" si="4"/>
        <v>#DIV/0!</v>
      </c>
      <c r="G35" s="38" t="e">
        <f t="shared" si="5"/>
        <v>#DIV/0!</v>
      </c>
      <c r="H35" s="146">
        <v>0</v>
      </c>
      <c r="I35" s="81" t="e">
        <f t="shared" si="3"/>
        <v>#DIV/0!</v>
      </c>
    </row>
    <row r="36" spans="1:9" ht="36" hidden="1" x14ac:dyDescent="0.25">
      <c r="A36" s="36" t="s">
        <v>177</v>
      </c>
      <c r="B36" s="39" t="s">
        <v>175</v>
      </c>
      <c r="C36" s="123">
        <v>0</v>
      </c>
      <c r="D36" s="123">
        <v>0</v>
      </c>
      <c r="E36" s="146">
        <v>0</v>
      </c>
      <c r="F36" s="38" t="s">
        <v>200</v>
      </c>
      <c r="G36" s="38" t="e">
        <f t="shared" si="5"/>
        <v>#DIV/0!</v>
      </c>
      <c r="H36" s="146">
        <v>0</v>
      </c>
      <c r="I36" s="81" t="s">
        <v>200</v>
      </c>
    </row>
    <row r="37" spans="1:9" hidden="1" x14ac:dyDescent="0.25">
      <c r="A37" s="36" t="s">
        <v>183</v>
      </c>
      <c r="B37" s="37" t="s">
        <v>182</v>
      </c>
      <c r="C37" s="123">
        <v>0</v>
      </c>
      <c r="D37" s="123">
        <v>0</v>
      </c>
      <c r="E37" s="146">
        <v>0</v>
      </c>
      <c r="F37" s="38" t="e">
        <f t="shared" si="4"/>
        <v>#DIV/0!</v>
      </c>
      <c r="G37" s="38" t="e">
        <f t="shared" si="5"/>
        <v>#DIV/0!</v>
      </c>
      <c r="H37" s="146">
        <v>0</v>
      </c>
      <c r="I37" s="81" t="s">
        <v>201</v>
      </c>
    </row>
    <row r="38" spans="1:9" ht="36" hidden="1" x14ac:dyDescent="0.25">
      <c r="A38" s="36" t="s">
        <v>186</v>
      </c>
      <c r="B38" s="37" t="s">
        <v>184</v>
      </c>
      <c r="C38" s="123">
        <v>0</v>
      </c>
      <c r="D38" s="123">
        <v>0</v>
      </c>
      <c r="E38" s="146">
        <v>0</v>
      </c>
      <c r="F38" s="38" t="e">
        <f t="shared" si="4"/>
        <v>#DIV/0!</v>
      </c>
      <c r="G38" s="38" t="e">
        <f t="shared" si="5"/>
        <v>#DIV/0!</v>
      </c>
      <c r="H38" s="146">
        <v>0</v>
      </c>
      <c r="I38" s="81" t="s">
        <v>200</v>
      </c>
    </row>
    <row r="39" spans="1:9" ht="24" hidden="1" x14ac:dyDescent="0.25">
      <c r="A39" s="36" t="s">
        <v>187</v>
      </c>
      <c r="B39" s="37" t="s">
        <v>185</v>
      </c>
      <c r="C39" s="123">
        <v>0</v>
      </c>
      <c r="D39" s="123">
        <v>0</v>
      </c>
      <c r="E39" s="146">
        <v>0</v>
      </c>
      <c r="F39" s="38" t="s">
        <v>200</v>
      </c>
      <c r="G39" s="38" t="e">
        <f t="shared" si="5"/>
        <v>#DIV/0!</v>
      </c>
      <c r="H39" s="146">
        <v>0</v>
      </c>
      <c r="I39" s="81" t="e">
        <f t="shared" si="3"/>
        <v>#DIV/0!</v>
      </c>
    </row>
    <row r="40" spans="1:9" ht="35.25" hidden="1" customHeight="1" thickBot="1" x14ac:dyDescent="0.3">
      <c r="A40" s="51" t="s">
        <v>199</v>
      </c>
      <c r="B40" s="52" t="s">
        <v>198</v>
      </c>
      <c r="C40" s="130">
        <v>0</v>
      </c>
      <c r="D40" s="130">
        <v>0</v>
      </c>
      <c r="E40" s="152">
        <v>0</v>
      </c>
      <c r="F40" s="38" t="s">
        <v>200</v>
      </c>
      <c r="G40" s="38" t="s">
        <v>200</v>
      </c>
      <c r="H40" s="152">
        <v>0</v>
      </c>
      <c r="I40" s="81" t="e">
        <f t="shared" si="3"/>
        <v>#DIV/0!</v>
      </c>
    </row>
    <row r="41" spans="1:9" ht="18" customHeight="1" thickBot="1" x14ac:dyDescent="0.3">
      <c r="A41" s="53"/>
      <c r="B41" s="54" t="s">
        <v>58</v>
      </c>
      <c r="C41" s="131">
        <f>C25+C24+C23</f>
        <v>4742332217</v>
      </c>
      <c r="D41" s="131">
        <f>D25+D24+D23</f>
        <v>5383914901.0699997</v>
      </c>
      <c r="E41" s="153">
        <f>E25+E24+E23</f>
        <v>3493364051.1600013</v>
      </c>
      <c r="F41" s="45">
        <f>E41/C41*100</f>
        <v>73.66341899534622</v>
      </c>
      <c r="G41" s="45">
        <f>E41/D41*100</f>
        <v>64.885201853129772</v>
      </c>
      <c r="H41" s="153">
        <f>H25+H24+H23</f>
        <v>2950121196.7599998</v>
      </c>
      <c r="I41" s="82">
        <f>E41/H41*100</f>
        <v>118.41425548877868</v>
      </c>
    </row>
    <row r="42" spans="1:9" x14ac:dyDescent="0.25">
      <c r="A42" s="55"/>
    </row>
    <row r="43" spans="1:9" ht="31.5" customHeight="1" x14ac:dyDescent="0.25">
      <c r="A43" s="162"/>
      <c r="B43" s="162"/>
      <c r="C43" s="162"/>
      <c r="D43" s="162"/>
      <c r="E43" s="162"/>
      <c r="F43" s="162"/>
      <c r="G43" s="162"/>
      <c r="H43" s="162"/>
      <c r="I43" s="162"/>
    </row>
  </sheetData>
  <mergeCells count="2">
    <mergeCell ref="A2:I2"/>
    <mergeCell ref="A43:I4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2024-10-22T13:40:21Z</dcterms:modified>
</cp:coreProperties>
</file>